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ThisWorkbook" defaultThemeVersion="166925"/>
  <mc:AlternateContent xmlns:mc="http://schemas.openxmlformats.org/markup-compatibility/2006">
    <mc:Choice Requires="x15">
      <x15ac:absPath xmlns:x15ac="http://schemas.microsoft.com/office/spreadsheetml/2010/11/ac" url="C:\Users\ecslema\Documents\3GPP\RAN5\2021-05-17 RAN5-91-e\e-inputs\5GS\WP\Sub-area WPs\Included in the overall WP\"/>
    </mc:Choice>
  </mc:AlternateContent>
  <xr:revisionPtr revIDLastSave="0" documentId="8_{FE14B407-08EB-4E20-8F27-008BABEB8ED7}" xr6:coauthVersionLast="45" xr6:coauthVersionMax="45" xr10:uidLastSave="{00000000-0000-0000-0000-000000000000}"/>
  <bookViews>
    <workbookView xWindow="-120" yWindow="-120" windowWidth="29040" windowHeight="17640" xr2:uid="{00000000-000D-0000-FFFF-FFFF00000000}"/>
  </bookViews>
  <sheets>
    <sheet name="Summary" sheetId="8" r:id="rId1"/>
    <sheet name="Protocol RRC" sheetId="1" r:id="rId2"/>
  </sheets>
  <externalReferences>
    <externalReference r:id="rId3"/>
  </externalReferences>
  <definedNames>
    <definedName name="_xlnm._FilterDatabase" localSheetId="1" hidden="1">'Protocol RRC'!$A$27:$AD$307</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Z25" i="1" l="1" a="1"/>
  <c r="Z25" i="1" s="1"/>
  <c r="X25" i="1" a="1"/>
  <c r="X25" i="1" s="1"/>
  <c r="W25" i="1" a="1"/>
  <c r="W25" i="1" s="1"/>
  <c r="V25" i="1" a="1"/>
  <c r="V25" i="1" s="1"/>
  <c r="U25" i="1" a="1"/>
  <c r="U25" i="1" s="1"/>
  <c r="R25" i="1" a="1"/>
  <c r="R25" i="1" s="1"/>
  <c r="Q25" i="1" a="1"/>
  <c r="Q25" i="1" s="1"/>
  <c r="P25" i="1" a="1"/>
  <c r="P25" i="1" s="1"/>
  <c r="O25" i="1" a="1"/>
  <c r="O25" i="1" s="1"/>
  <c r="Z24" i="1" a="1"/>
  <c r="Z24" i="1" s="1"/>
  <c r="X24" i="1" a="1"/>
  <c r="X24" i="1" s="1"/>
  <c r="W24" i="1" a="1"/>
  <c r="W24" i="1" s="1"/>
  <c r="V24" i="1" a="1"/>
  <c r="V24" i="1" s="1"/>
  <c r="U24" i="1" a="1"/>
  <c r="U24" i="1" s="1"/>
  <c r="R24" i="1" a="1"/>
  <c r="R24" i="1" s="1"/>
  <c r="Q24" i="1" a="1"/>
  <c r="Q24" i="1" s="1"/>
  <c r="P24" i="1" a="1"/>
  <c r="P24" i="1" s="1"/>
  <c r="O24" i="1" a="1"/>
  <c r="O24" i="1" s="1"/>
  <c r="Z23" i="1" a="1"/>
  <c r="Z23" i="1" s="1"/>
  <c r="X23" i="1" a="1"/>
  <c r="X23" i="1" s="1"/>
  <c r="W23" i="1" a="1"/>
  <c r="W23" i="1" s="1"/>
  <c r="V23" i="1" a="1"/>
  <c r="V23" i="1" s="1"/>
  <c r="U23" i="1" a="1"/>
  <c r="U23" i="1" s="1"/>
  <c r="R23" i="1" a="1"/>
  <c r="R23" i="1" s="1"/>
  <c r="Q23" i="1" a="1"/>
  <c r="Q23" i="1" s="1"/>
  <c r="P23" i="1" a="1"/>
  <c r="P23" i="1" s="1"/>
  <c r="O23" i="1" a="1"/>
  <c r="O23" i="1" s="1"/>
  <c r="Z26" i="1" a="1"/>
  <c r="Z26" i="1" s="1"/>
  <c r="X26" i="1" a="1"/>
  <c r="X26" i="1" s="1"/>
  <c r="W26" i="1" a="1"/>
  <c r="W26" i="1" s="1"/>
  <c r="V26" i="1" a="1"/>
  <c r="V26" i="1" s="1"/>
  <c r="U26" i="1" a="1"/>
  <c r="U26" i="1" s="1"/>
  <c r="R26" i="1" a="1"/>
  <c r="R26" i="1" s="1"/>
  <c r="Q26" i="1" a="1"/>
  <c r="Q26" i="1" s="1"/>
  <c r="P26" i="1" a="1"/>
  <c r="P26" i="1" s="1"/>
  <c r="O26" i="1" a="1"/>
  <c r="O26" i="1" s="1"/>
  <c r="K55" i="1"/>
  <c r="L175" i="1"/>
  <c r="L176" i="1"/>
  <c r="L177" i="1"/>
  <c r="L178" i="1"/>
  <c r="L306" i="1"/>
  <c r="K141" i="1"/>
  <c r="L100" i="1"/>
  <c r="L42" i="1"/>
  <c r="L256" i="1"/>
  <c r="L250" i="1"/>
  <c r="L243" i="1"/>
  <c r="L288" i="1"/>
  <c r="L289" i="1"/>
  <c r="L290" i="1"/>
  <c r="L291" i="1"/>
  <c r="L292" i="1"/>
  <c r="L294" i="1"/>
  <c r="L295" i="1"/>
  <c r="L296" i="1"/>
  <c r="L297" i="1"/>
  <c r="L298" i="1"/>
  <c r="L299" i="1"/>
  <c r="L301" i="1"/>
  <c r="L302" i="1"/>
  <c r="L303" i="1"/>
  <c r="K253" i="1"/>
  <c r="K110" i="1"/>
  <c r="L211" i="1"/>
  <c r="L208" i="1"/>
  <c r="L205" i="1"/>
  <c r="L170" i="1"/>
  <c r="L171" i="1"/>
  <c r="L172" i="1"/>
  <c r="Z22" i="1" a="1"/>
  <c r="Z22" i="1" s="1"/>
  <c r="U22" i="1" a="1"/>
  <c r="U22" i="1" s="1"/>
  <c r="O22" i="1" a="1"/>
  <c r="O22" i="1" s="1"/>
  <c r="W22" i="1" a="1"/>
  <c r="W22" i="1" s="1"/>
  <c r="Q22" i="1" a="1"/>
  <c r="Q22" i="1" s="1"/>
  <c r="X22" i="1" a="1"/>
  <c r="X22" i="1"/>
  <c r="R22" i="1" a="1"/>
  <c r="R22" i="1" s="1"/>
  <c r="V22" i="1" a="1"/>
  <c r="V22" i="1" s="1"/>
  <c r="P22" i="1" a="1"/>
  <c r="P22" i="1" s="1"/>
  <c r="X21" i="1"/>
  <c r="R21" i="1"/>
  <c r="W21" i="1"/>
  <c r="Q21" i="1"/>
  <c r="V21" i="1"/>
  <c r="P21" i="1"/>
  <c r="Z21" i="1"/>
  <c r="U21" i="1"/>
  <c r="O21" i="1"/>
  <c r="D15" i="8"/>
  <c r="L266" i="1"/>
  <c r="L261" i="1"/>
  <c r="Z20" i="1"/>
  <c r="X20" i="1"/>
  <c r="W20" i="1"/>
  <c r="V20" i="1"/>
  <c r="U20" i="1"/>
  <c r="R20" i="1"/>
  <c r="Q20" i="1"/>
  <c r="P20" i="1"/>
  <c r="O20" i="1"/>
  <c r="Z19" i="1"/>
  <c r="X19" i="1"/>
  <c r="W19" i="1"/>
  <c r="V19" i="1"/>
  <c r="U19" i="1"/>
  <c r="R19" i="1"/>
  <c r="Q19" i="1"/>
  <c r="P19" i="1"/>
  <c r="O19" i="1"/>
  <c r="Z18" i="1"/>
  <c r="X18" i="1"/>
  <c r="W18" i="1"/>
  <c r="V18" i="1"/>
  <c r="U18" i="1"/>
  <c r="R18" i="1"/>
  <c r="Q18" i="1"/>
  <c r="P18" i="1"/>
  <c r="O18" i="1"/>
  <c r="O17" i="1"/>
  <c r="L136" i="1"/>
  <c r="L188" i="1"/>
  <c r="L255" i="1"/>
  <c r="L254" i="1"/>
  <c r="L285" i="1"/>
  <c r="L282" i="1"/>
  <c r="L279" i="1"/>
  <c r="L194" i="1"/>
  <c r="L189" i="1"/>
  <c r="L200" i="1"/>
  <c r="L197" i="1"/>
  <c r="L305" i="1"/>
  <c r="L158" i="1"/>
  <c r="L258" i="1"/>
  <c r="L259" i="1"/>
  <c r="L260" i="1"/>
  <c r="L262" i="1"/>
  <c r="L263" i="1"/>
  <c r="L264" i="1"/>
  <c r="L265" i="1"/>
  <c r="L267" i="1"/>
  <c r="L268" i="1"/>
  <c r="L269" i="1"/>
  <c r="L270" i="1"/>
  <c r="L272" i="1"/>
  <c r="L273" i="1"/>
  <c r="L274" i="1"/>
  <c r="L180" i="1"/>
  <c r="L181" i="1"/>
  <c r="L182" i="1"/>
  <c r="L186" i="1"/>
  <c r="L187" i="1"/>
  <c r="L190" i="1"/>
  <c r="L192" i="1"/>
  <c r="L195" i="1"/>
  <c r="L68" i="1"/>
  <c r="L69" i="1"/>
  <c r="L70" i="1"/>
  <c r="L71" i="1"/>
  <c r="L72" i="1"/>
  <c r="L73" i="1"/>
  <c r="L74" i="1"/>
  <c r="L75" i="1"/>
  <c r="L76" i="1"/>
  <c r="L77" i="1"/>
  <c r="L78" i="1"/>
  <c r="L79" i="1"/>
  <c r="L80" i="1"/>
  <c r="L81" i="1"/>
  <c r="L82" i="1"/>
  <c r="L83" i="1"/>
  <c r="O9" i="1"/>
  <c r="D5" i="8" s="1"/>
  <c r="R9" i="1"/>
  <c r="D7" i="8" s="1"/>
  <c r="U9" i="1"/>
  <c r="D6" i="8" s="1"/>
  <c r="X9" i="1"/>
  <c r="D8" i="8" s="1"/>
  <c r="Z9" i="1"/>
  <c r="D9" i="8" s="1"/>
  <c r="O10" i="1"/>
  <c r="E5" i="8" s="1"/>
  <c r="P10" i="1"/>
  <c r="F5" i="8" s="1"/>
  <c r="Q10" i="1"/>
  <c r="G5" i="8" s="1"/>
  <c r="U10" i="1"/>
  <c r="E6" i="8" s="1"/>
  <c r="V10" i="1"/>
  <c r="F6" i="8" s="1"/>
  <c r="W10" i="1"/>
  <c r="G6" i="8" s="1"/>
  <c r="O12" i="1"/>
  <c r="P12" i="1"/>
  <c r="Q12" i="1"/>
  <c r="R12" i="1"/>
  <c r="U12" i="1"/>
  <c r="V12" i="1"/>
  <c r="W12" i="1"/>
  <c r="X12" i="1"/>
  <c r="Z12" i="1"/>
  <c r="O13" i="1"/>
  <c r="P13" i="1"/>
  <c r="Q13" i="1"/>
  <c r="R13" i="1"/>
  <c r="U13" i="1"/>
  <c r="V13" i="1"/>
  <c r="W13" i="1"/>
  <c r="X13" i="1"/>
  <c r="Z13" i="1"/>
  <c r="O14" i="1"/>
  <c r="P14" i="1"/>
  <c r="Q14" i="1"/>
  <c r="R14" i="1"/>
  <c r="U14" i="1"/>
  <c r="V14" i="1"/>
  <c r="W14" i="1"/>
  <c r="X14" i="1"/>
  <c r="Z14" i="1"/>
  <c r="O15" i="1"/>
  <c r="P15" i="1"/>
  <c r="Q15" i="1"/>
  <c r="R15" i="1"/>
  <c r="U15" i="1"/>
  <c r="V15" i="1"/>
  <c r="W15" i="1"/>
  <c r="X15" i="1"/>
  <c r="Z15" i="1"/>
  <c r="O16" i="1"/>
  <c r="P16" i="1"/>
  <c r="Q16" i="1"/>
  <c r="R16" i="1"/>
  <c r="U16" i="1"/>
  <c r="V16" i="1"/>
  <c r="W16" i="1"/>
  <c r="X16" i="1"/>
  <c r="Z16" i="1"/>
  <c r="P17" i="1"/>
  <c r="Q17" i="1"/>
  <c r="R17" i="1"/>
  <c r="U17" i="1"/>
  <c r="V17" i="1"/>
  <c r="W17" i="1"/>
  <c r="X17" i="1"/>
  <c r="Z17" i="1"/>
  <c r="L29" i="1"/>
  <c r="L30" i="1"/>
  <c r="L31" i="1"/>
  <c r="L32" i="1"/>
  <c r="L34" i="1"/>
  <c r="L35" i="1"/>
  <c r="L36" i="1"/>
  <c r="L37" i="1"/>
  <c r="L38" i="1"/>
  <c r="L39" i="1"/>
  <c r="L40" i="1"/>
  <c r="L41" i="1"/>
  <c r="L43" i="1"/>
  <c r="L44" i="1"/>
  <c r="L45" i="1"/>
  <c r="L46" i="1"/>
  <c r="L47" i="1"/>
  <c r="L48" i="1"/>
  <c r="L49" i="1"/>
  <c r="L50" i="1"/>
  <c r="L51" i="1"/>
  <c r="L52" i="1"/>
  <c r="L53" i="1"/>
  <c r="L54" i="1"/>
  <c r="L55" i="1"/>
  <c r="L57" i="1"/>
  <c r="L58" i="1"/>
  <c r="L59" i="1"/>
  <c r="L60" i="1"/>
  <c r="L61" i="1"/>
  <c r="L62" i="1"/>
  <c r="L63" i="1"/>
  <c r="L64" i="1"/>
  <c r="L65" i="1"/>
  <c r="L66" i="1"/>
  <c r="L84" i="1"/>
  <c r="L85" i="1"/>
  <c r="L86" i="1"/>
  <c r="L87" i="1"/>
  <c r="L88" i="1"/>
  <c r="L89" i="1"/>
  <c r="L90" i="1"/>
  <c r="L91" i="1"/>
  <c r="L92" i="1"/>
  <c r="L93" i="1"/>
  <c r="L94" i="1"/>
  <c r="L95" i="1"/>
  <c r="L96" i="1"/>
  <c r="L97" i="1"/>
  <c r="L98" i="1"/>
  <c r="L99" i="1"/>
  <c r="L101" i="1"/>
  <c r="L102" i="1"/>
  <c r="L103" i="1"/>
  <c r="L104" i="1"/>
  <c r="L105" i="1"/>
  <c r="L106" i="1"/>
  <c r="L107" i="1"/>
  <c r="L108" i="1"/>
  <c r="L109" i="1"/>
  <c r="L110" i="1"/>
  <c r="L112" i="1"/>
  <c r="L113" i="1"/>
  <c r="L114" i="1"/>
  <c r="L115" i="1"/>
  <c r="L116" i="1"/>
  <c r="L117" i="1"/>
  <c r="L118" i="1"/>
  <c r="L119" i="1"/>
  <c r="L120" i="1"/>
  <c r="L121" i="1"/>
  <c r="L122" i="1"/>
  <c r="L123" i="1"/>
  <c r="L124" i="1"/>
  <c r="L125" i="1"/>
  <c r="L126" i="1"/>
  <c r="L127" i="1"/>
  <c r="L128" i="1"/>
  <c r="L129" i="1"/>
  <c r="L130" i="1"/>
  <c r="L131" i="1"/>
  <c r="L132" i="1"/>
  <c r="L133" i="1"/>
  <c r="L134" i="1"/>
  <c r="L135" i="1"/>
  <c r="L137" i="1"/>
  <c r="L138" i="1"/>
  <c r="L139" i="1"/>
  <c r="L140" i="1"/>
  <c r="L141" i="1"/>
  <c r="L143" i="1"/>
  <c r="L144" i="1"/>
  <c r="L145" i="1"/>
  <c r="L146" i="1"/>
  <c r="L147" i="1"/>
  <c r="L148" i="1"/>
  <c r="L149" i="1"/>
  <c r="L150" i="1"/>
  <c r="L151" i="1"/>
  <c r="L152" i="1"/>
  <c r="L153" i="1"/>
  <c r="L154" i="1"/>
  <c r="L155" i="1"/>
  <c r="L156" i="1"/>
  <c r="L157" i="1"/>
  <c r="L159" i="1"/>
  <c r="L160" i="1"/>
  <c r="L161" i="1"/>
  <c r="L162" i="1"/>
  <c r="L163" i="1"/>
  <c r="L164" i="1"/>
  <c r="L165" i="1"/>
  <c r="L166" i="1"/>
  <c r="L167" i="1"/>
  <c r="L168" i="1"/>
  <c r="L169" i="1"/>
  <c r="L174" i="1"/>
  <c r="L196" i="1"/>
  <c r="L198" i="1"/>
  <c r="L199" i="1"/>
  <c r="L201" i="1"/>
  <c r="L202" i="1"/>
  <c r="L203" i="1"/>
  <c r="L204" i="1"/>
  <c r="L206" i="1"/>
  <c r="L207" i="1"/>
  <c r="L209" i="1"/>
  <c r="L210"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4" i="1"/>
  <c r="L245" i="1"/>
  <c r="L246" i="1"/>
  <c r="L247" i="1"/>
  <c r="L248" i="1"/>
  <c r="L249" i="1"/>
  <c r="L251" i="1"/>
  <c r="L252" i="1"/>
  <c r="L253" i="1"/>
  <c r="L276" i="1"/>
  <c r="L277" i="1"/>
  <c r="L278" i="1"/>
  <c r="L280" i="1"/>
  <c r="L281" i="1"/>
  <c r="L283" i="1"/>
  <c r="L284" i="1"/>
  <c r="L286" i="1"/>
  <c r="L287" i="1"/>
  <c r="A2" i="8"/>
  <c r="B5" i="8"/>
  <c r="B15" i="8"/>
  <c r="E15" i="8"/>
  <c r="F15" i="8"/>
  <c r="G15" i="8"/>
  <c r="H15" i="8"/>
  <c r="I15" i="8"/>
  <c r="J15" i="8"/>
  <c r="K15" i="8"/>
  <c r="D16" i="8"/>
  <c r="E16" i="8"/>
  <c r="F16" i="8"/>
  <c r="G16" i="8"/>
  <c r="H16" i="8"/>
  <c r="I16" i="8"/>
  <c r="J16" i="8"/>
  <c r="K16" i="8"/>
  <c r="D17" i="8"/>
  <c r="E17" i="8"/>
  <c r="D18" i="8"/>
  <c r="E18" i="8"/>
  <c r="D19" i="8"/>
  <c r="E19"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F7" authorId="0" shapeId="0" xr:uid="{00000000-0006-0000-0100-000004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G8" authorId="0" shapeId="0" xr:uid="{00000000-0006-0000-0100-000005000000}">
      <text>
        <r>
          <rPr>
            <sz val="9"/>
            <color indexed="81"/>
            <rFont val="Tahoma"/>
            <family val="2"/>
          </rPr>
          <t>Use email address format as used in the address fields of emails. If needed multipe email addresses may be included separated by semicolon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<sst xmlns="http://schemas.openxmlformats.org/spreadsheetml/2006/main" count="1974" uniqueCount="995">
  <si>
    <t>WP Title:</t>
  </si>
  <si>
    <t>RRC Protocol Test Cases (TS 38.523-1)</t>
  </si>
  <si>
    <t>WP item applicability</t>
  </si>
  <si>
    <t xml:space="preserve">End of work plan columns.  Note! Do not remove this column. </t>
  </si>
  <si>
    <t>Columns U to X is only used for WP rapporteur guide and notes and will be removed when the work plan is published</t>
  </si>
  <si>
    <t>RAN-CN interface options dependency</t>
  </si>
  <si>
    <t>WP Scope:</t>
  </si>
  <si>
    <t xml:space="preserve">This work plan section covers the RRC protocol test cases for all SA and NSA options. </t>
  </si>
  <si>
    <t>WP Resp:</t>
  </si>
  <si>
    <t xml:space="preserve">Yogesh Tugnawat, Qualcomm
</t>
  </si>
  <si>
    <t>yogesht@qti.qualcomm.com</t>
  </si>
  <si>
    <t>TS Resp:</t>
  </si>
  <si>
    <t>WP Item ID</t>
  </si>
  <si>
    <t>TS</t>
  </si>
  <si>
    <t>Clause</t>
  </si>
  <si>
    <t>Title</t>
  </si>
  <si>
    <t>Test purpose / Task</t>
  </si>
  <si>
    <t>Company</t>
  </si>
  <si>
    <t>Target</t>
  </si>
  <si>
    <t>TDOC(s)</t>
  </si>
  <si>
    <t>Comments</t>
  </si>
  <si>
    <t>WP item 
compl.</t>
  </si>
  <si>
    <t>WP rapporteur internal notes</t>
  </si>
  <si>
    <t>Company &lt;-&gt; Contact email address(es)</t>
  </si>
  <si>
    <t>&lt;Internal note column#1&gt;</t>
  </si>
  <si>
    <t>&lt;Internal note column#2&gt;</t>
  </si>
  <si>
    <t>E-mail address(es)</t>
  </si>
  <si>
    <t>Start of work plan items.  Note! Do not remove this row. Introduce new work plan rows/items below this row.</t>
  </si>
  <si>
    <t>TBD</t>
  </si>
  <si>
    <t>38.523-1</t>
  </si>
  <si>
    <t>End of work plan items.  Note! Do not remove this row. Introduce new work plan rows/items above this row.</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</si>
  <si>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</si>
  <si>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Carrier Aggregation</t>
  </si>
  <si>
    <t>8.2.2.1</t>
  </si>
  <si>
    <t>8.2.2.2</t>
  </si>
  <si>
    <t>8.2.3.1</t>
  </si>
  <si>
    <t>Measurement configuration control and reporting / Inter-RAT measurements / Event B1 / Measurement of NR cells</t>
  </si>
  <si>
    <t>8.2.3.2</t>
  </si>
  <si>
    <t>Measurement configuration control and reporting / Inter-RAT measurements / Event B1 / Measurement of NR cells / RSRQ based measurements</t>
  </si>
  <si>
    <t>8.2.3.3</t>
  </si>
  <si>
    <t>Measurement configuration control and reporting / Inter-RAT measurements / Periodic reporting / Measurement of NR cells</t>
  </si>
  <si>
    <t>8.2.3.4</t>
  </si>
  <si>
    <t>8.2.3.5</t>
  </si>
  <si>
    <t>Measurement configuration control and reporting / Event A1 / Measurement of NR PSCell</t>
  </si>
  <si>
    <t>8.2.3.6</t>
  </si>
  <si>
    <t>Measurement configuration control and reporting / Event A2 / Measurement of NR PSCell</t>
  </si>
  <si>
    <t>8.2.3.7</t>
  </si>
  <si>
    <t>8.2.3.8</t>
  </si>
  <si>
    <t>8.2.3.9</t>
  </si>
  <si>
    <t>8.2.3.11</t>
  </si>
  <si>
    <t>8.2.3.12</t>
  </si>
  <si>
    <t>8.2.3.13</t>
  </si>
  <si>
    <t>8.2.3.14</t>
  </si>
  <si>
    <t>8.2.3.15</t>
  </si>
  <si>
    <t>8.2.3.16</t>
  </si>
  <si>
    <t>8.2.2</t>
  </si>
  <si>
    <t>Radio Bearer Addition, Modification and Release</t>
  </si>
  <si>
    <t>8.2.2.1.1</t>
  </si>
  <si>
    <t>8.2.2.2.1</t>
  </si>
  <si>
    <t>PSCell addition, modification and release / SCG DRB</t>
  </si>
  <si>
    <t>PSCell addition, modification and release / Split DRB</t>
  </si>
  <si>
    <t>Measurement Configuration Control and Reporting / Handovers</t>
  </si>
  <si>
    <t>8.2.3</t>
  </si>
  <si>
    <t>8.2.3.10</t>
  </si>
  <si>
    <t>RRC Connection Reconfiguration / Radio Bearer Addition, Modification and Release</t>
  </si>
  <si>
    <t>8.2.4</t>
  </si>
  <si>
    <t>8.2.4.1</t>
  </si>
  <si>
    <t>8.2.4.1.1</t>
  </si>
  <si>
    <t>8.2.4.2</t>
  </si>
  <si>
    <t>8.2.4.2.1</t>
  </si>
  <si>
    <t>8.2.4.3</t>
  </si>
  <si>
    <t>8.2.4.3.1</t>
  </si>
  <si>
    <t>8.2.5</t>
  </si>
  <si>
    <t>8.2.5.1</t>
  </si>
  <si>
    <t>8.2.5.2</t>
  </si>
  <si>
    <t>8.2.5.3</t>
  </si>
  <si>
    <t>8.2.5.4</t>
  </si>
  <si>
    <t>8.2.5.5</t>
  </si>
  <si>
    <t>8.2.5.6</t>
  </si>
  <si>
    <t>8.2.1</t>
  </si>
  <si>
    <t>8.2.1.1</t>
  </si>
  <si>
    <t>8.2.1.2</t>
  </si>
  <si>
    <t>New sub-clause</t>
  </si>
  <si>
    <t/>
  </si>
  <si>
    <t>Qualcomm</t>
  </si>
  <si>
    <t>Reconfiguration Failure / Radio link failure</t>
  </si>
  <si>
    <t>Measurement configuration control and reporting / Handovers</t>
  </si>
  <si>
    <t>Rohde-Schwarz</t>
  </si>
  <si>
    <t>Tech Mahindra</t>
  </si>
  <si>
    <t>Anritsu</t>
  </si>
  <si>
    <t>Keysight</t>
  </si>
  <si>
    <t>UE capability transfer / Success</t>
  </si>
  <si>
    <t>Split SRB Establishment and Release</t>
  </si>
  <si>
    <t>Bearer Modification / Uplink data path / Split DRB Reconfiguration</t>
  </si>
  <si>
    <t>Huawei</t>
  </si>
  <si>
    <t>5GC/NR</t>
  </si>
  <si>
    <t>5GC/LTE</t>
  </si>
  <si>
    <t>EPC/LTE</t>
  </si>
  <si>
    <t>5GC/NR 
master</t>
  </si>
  <si>
    <t>5GC / LTE 
master</t>
  </si>
  <si>
    <t>SA</t>
  </si>
  <si>
    <t>NSA</t>
  </si>
  <si>
    <t>Overall</t>
  </si>
  <si>
    <t>Phase 1</t>
  </si>
  <si>
    <t>Phase 2</t>
  </si>
  <si>
    <t>Weight</t>
  </si>
  <si>
    <t>SA Option 5</t>
  </si>
  <si>
    <t>Not yet identified test cases</t>
  </si>
  <si>
    <t>Placeholder for expected additional NSA Option 3 test cases that have not yet been identified.</t>
  </si>
  <si>
    <t>The number in the weight column represent the remaining number of test cases expected to be added.</t>
  </si>
  <si>
    <t>Phase number (1,2 etc) and completion (%) per option</t>
  </si>
  <si>
    <t>Mediatek</t>
  </si>
  <si>
    <t>SRB3 Establishment, Reconfiguration and Release / NR addition, modification and release</t>
  </si>
  <si>
    <t>Measurement configuration control and reporting / Inter-RAT measurements / Event B2 / Measurement of NR cells</t>
  </si>
  <si>
    <t>CATT</t>
  </si>
  <si>
    <t>8.2.1.1.1</t>
  </si>
  <si>
    <t>UE capability transfer / Success / EN-DC</t>
  </si>
  <si>
    <t>Phase 3</t>
  </si>
  <si>
    <t>BandwidthPart Configuration / SCG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</si>
  <si>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</si>
  <si>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</si>
  <si>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</si>
  <si>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</si>
  <si>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 xml:space="preserve">Bearer Modification / Handling for bearer type change with security key change </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</si>
  <si>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</si>
  <si>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</si>
  <si>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</si>
  <si>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</si>
  <si>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</si>
  <si>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</si>
  <si>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8.2.3.1.1</t>
  </si>
  <si>
    <t>8.2.3.2.1</t>
  </si>
  <si>
    <t>8.2.3.3.1</t>
  </si>
  <si>
    <t>8.2.3.4.1</t>
  </si>
  <si>
    <t>8.2.3.5.1</t>
  </si>
  <si>
    <t>8.2.3.6.1</t>
  </si>
  <si>
    <t>8.2.3.7.1</t>
  </si>
  <si>
    <t>8.2.3.8.1</t>
  </si>
  <si>
    <t>8.2.3.9.1</t>
  </si>
  <si>
    <t>8.2.3.10.1</t>
  </si>
  <si>
    <t>8.2.3.11.1</t>
  </si>
  <si>
    <t>8.2.3.12.1</t>
  </si>
  <si>
    <t>8.2.3.13.1</t>
  </si>
  <si>
    <t>8.2.3.14.1</t>
  </si>
  <si>
    <t>8.2.4.1.1.1</t>
  </si>
  <si>
    <t>8.2.4.2.1.1</t>
  </si>
  <si>
    <t>8.2.4.3.1.1</t>
  </si>
  <si>
    <t>8.2.5.1.1</t>
  </si>
  <si>
    <t>8.2.5.2.1</t>
  </si>
  <si>
    <t>8.2.5.3.1</t>
  </si>
  <si>
    <t>8.2.5.4.1</t>
  </si>
  <si>
    <t>8.2.5.5.1</t>
  </si>
  <si>
    <t>8.2.5.6.1</t>
  </si>
  <si>
    <t>Bearer Modification / Uplink data path / Split DRB Reconfiguration / EN-DC</t>
  </si>
  <si>
    <t>Bearer Modification / Handling for bearer type change with security key change / EN-DC</t>
  </si>
  <si>
    <t>Simultaneous SRB3 and Split SRB / Sequential message flow on SRB3 and Split SRB</t>
  </si>
  <si>
    <t xml:space="preserve">Bearer Modification / Handling for bearer type change without security key change </t>
  </si>
  <si>
    <t>Measurement configuration control and reporting / SS/PBCH block based / CSI-RS based intra-frequency measurements / Measurement of Neighbor NR cell</t>
  </si>
  <si>
    <t>Measurement configuration control and reporting / SS/PBCH block based / CSI-RS based inter-frequency measurements / Measurement of Neighbor NR cell</t>
  </si>
  <si>
    <t>8.2.2.3</t>
  </si>
  <si>
    <t>8.2.2.3.1</t>
  </si>
  <si>
    <t>8.2.2.4</t>
  </si>
  <si>
    <t>8.2.2.4.1</t>
  </si>
  <si>
    <t>8.2.2.5</t>
  </si>
  <si>
    <t>8.2.2.5.1</t>
  </si>
  <si>
    <t>8.2.2.6</t>
  </si>
  <si>
    <t>8.2.2.6.1</t>
  </si>
  <si>
    <t>8.2.2.7</t>
  </si>
  <si>
    <t>8.2.2.7.1</t>
  </si>
  <si>
    <t>8.2.2.8</t>
  </si>
  <si>
    <t>8.2.2.8.1</t>
  </si>
  <si>
    <t>8.2.2.9</t>
  </si>
  <si>
    <t>8.2.2.9.1</t>
  </si>
  <si>
    <t xml:space="preserve">Reconfiguration failure / Radio link failure
</t>
  </si>
  <si>
    <t>Reconfiguration failure / SCG change failure</t>
  </si>
  <si>
    <t>Reconfiguration failure / SCG change failure / EN-DC</t>
  </si>
  <si>
    <t>Reconfiguration failure / SCG Reconfiguration failure / SRB3 / EN-DC</t>
  </si>
  <si>
    <t>Reconfiguration failure / SCG Reconfiguration failure / SRB1</t>
  </si>
  <si>
    <t>8.2.4.1.1.2</t>
  </si>
  <si>
    <t>8.2.4.1.1.3</t>
  </si>
  <si>
    <t>8.2.4.2.1.2</t>
  </si>
  <si>
    <t>8.2.4.2.1.3</t>
  </si>
  <si>
    <t>8.2.4.3.1.2</t>
  </si>
  <si>
    <t>8.2.4.3.1.3</t>
  </si>
  <si>
    <t>InterTek</t>
  </si>
  <si>
    <t>NR CA / NR SCell addition / modification / release / Success</t>
  </si>
  <si>
    <t>NR CA / NR SCell addition / modification / release / Success / EN-DC</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</si>
  <si>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</si>
  <si>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</si>
  <si>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</si>
  <si>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NR CA / SCell change / Intra-NR measurmennt event A6 / SRB3</t>
  </si>
  <si>
    <t>NR CA / SCell change / Intra-NR measurmennt event A6 / SRB3 / EN-DC</t>
  </si>
  <si>
    <t>Bearer Modification / MCG DRB / SRB / PDCP version change</t>
  </si>
  <si>
    <t>Bearer Modification / MCG DRB / SRB / PDCP version change / EN-DC</t>
  </si>
  <si>
    <t>SCG change / Reconfiguration with sync / Split DRB</t>
  </si>
  <si>
    <t>SCG change / Reconfiguration with sync / Split DRB / EN-DC</t>
  </si>
  <si>
    <t>PCell Handover with SCG change / Reconfiguration with sync / SCG DRB</t>
  </si>
  <si>
    <t>PCell Handover with SCG change / Reconfiguration with sync / SCG DRB / EN-DC</t>
  </si>
  <si>
    <t>Radio link failure / PSCell out of sync indication</t>
  </si>
  <si>
    <t>Radio link failure / PSCell out of sync indication / EN-DC</t>
  </si>
  <si>
    <t>stoyan.baev@partner.samsung.com</t>
  </si>
  <si>
    <t>8.2.3.11.2</t>
  </si>
  <si>
    <t>Stoyan Baev, Samsung</t>
  </si>
  <si>
    <t>Placeholder for expected additional SA Option 2 test cases that have not yet been identified.</t>
  </si>
  <si>
    <t>Placeholder for expected additional NSA Option 4 test cases that have not yet been identified.</t>
  </si>
  <si>
    <t>Placeholder for expected additional NSA Option 7 test cases that have not yet been identified.</t>
  </si>
  <si>
    <t>Measurement configuration control and reporting / Measurement Gaps / NR FR1 / EN-DC</t>
  </si>
  <si>
    <t>Measurement configuration control and reporting / Measurement Gaps</t>
  </si>
  <si>
    <t>Measurement configuration control and reporting / Measurement Gaps / NR FR2 / EN-DC</t>
  </si>
  <si>
    <t>NR CA / Simultaneous PSCell and SCell addition / PSCell and SCell change / CA release / EN-DC</t>
  </si>
  <si>
    <t>NR CA / Simultaneous PSCell and SCell addition / PSCell and SCell change / CA release</t>
  </si>
  <si>
    <t>R5-183123, R5-185092</t>
  </si>
  <si>
    <t>8.1.1.1</t>
  </si>
  <si>
    <t>Paging</t>
  </si>
  <si>
    <t>8.1.1.2</t>
  </si>
  <si>
    <t>RRC connection establishment</t>
  </si>
  <si>
    <t>8.1.1.3</t>
  </si>
  <si>
    <t>RRC release</t>
  </si>
  <si>
    <t>8.1.1.4</t>
  </si>
  <si>
    <t>RRC resume</t>
  </si>
  <si>
    <t>8.1.1.1.1</t>
  </si>
  <si>
    <t>RRC connection management procedures</t>
  </si>
  <si>
    <t>RRC reconfiguration</t>
  </si>
  <si>
    <t>8.1.2</t>
  </si>
  <si>
    <t>8.1.1</t>
  </si>
  <si>
    <t>8.1.2.1</t>
  </si>
  <si>
    <t>8.1.2.1.1</t>
  </si>
  <si>
    <t>Measurement configuration control and reporting</t>
  </si>
  <si>
    <t>8.1.3</t>
  </si>
  <si>
    <t>8.1.3.1</t>
  </si>
  <si>
    <t>8.1.3.1.1</t>
  </si>
  <si>
    <t>8.1.3.2</t>
  </si>
  <si>
    <t>8.1.3.2.1</t>
  </si>
  <si>
    <t>8.1.3.3</t>
  </si>
  <si>
    <t>8.1.3.3.1</t>
  </si>
  <si>
    <t>Intra NR measurements</t>
  </si>
  <si>
    <t>Inter-RAT measurements</t>
  </si>
  <si>
    <t>Handover</t>
  </si>
  <si>
    <t>8.1.4</t>
  </si>
  <si>
    <t>8.1.4.1</t>
  </si>
  <si>
    <t>8.1.4.1.1</t>
  </si>
  <si>
    <t>8.1.4.2</t>
  </si>
  <si>
    <t>Intra NR handover</t>
  </si>
  <si>
    <t>Inter-RAT handover</t>
  </si>
  <si>
    <t>8.1.4.2.1</t>
  </si>
  <si>
    <t>8.1.5</t>
  </si>
  <si>
    <t>8.1.5.1</t>
  </si>
  <si>
    <t>8.1.5.1.1</t>
  </si>
  <si>
    <t>8.1.5.2</t>
  </si>
  <si>
    <t>8.1.5.2.1</t>
  </si>
  <si>
    <t>8.1.5.3</t>
  </si>
  <si>
    <t>8.1.5.3.1</t>
  </si>
  <si>
    <t>8.1.5.4</t>
  </si>
  <si>
    <t>8.1.5.4.1</t>
  </si>
  <si>
    <t>8.1.1.2.1</t>
  </si>
  <si>
    <t>8.1.1.3.1</t>
  </si>
  <si>
    <t>8.1.1.4.1</t>
  </si>
  <si>
    <t>RRC others</t>
  </si>
  <si>
    <t>UE capability transfer</t>
  </si>
  <si>
    <t>Radio link failure</t>
  </si>
  <si>
    <t>Redirection to NR</t>
  </si>
  <si>
    <t>RRC / Paging for connection / Multiple paging records</t>
  </si>
  <si>
    <t>8.1.1.1.2</t>
  </si>
  <si>
    <t>RRC / Paging for connection / Shared network environment</t>
  </si>
  <si>
    <t>8.1.1.2.2</t>
  </si>
  <si>
    <t>8.1.1.2.3</t>
  </si>
  <si>
    <t>RRC connection establishment / connEstFailOffsetValidity / T300 expired</t>
  </si>
  <si>
    <t>RRC connection establishment / RRC Reject with wait time</t>
  </si>
  <si>
    <t>RRC connection release / Redirection to another NR frequency</t>
  </si>
  <si>
    <t>8.1.1.3.2</t>
  </si>
  <si>
    <t>8.1.1.3.3</t>
  </si>
  <si>
    <t>8.1.1.3.4</t>
  </si>
  <si>
    <t>8.1.1.3.5</t>
  </si>
  <si>
    <t>8.1.1.3.6</t>
  </si>
  <si>
    <t>8.1.1.3.7</t>
  </si>
  <si>
    <t>RRC connection release / With priority information / T320 expiry</t>
  </si>
  <si>
    <t>RRC connection release / With priority information / T320 expiry / E-UTRA</t>
  </si>
  <si>
    <t>RRC connection release / Success / Deprioritisation / T325 expiry</t>
  </si>
  <si>
    <t>8.1.1.4.2</t>
  </si>
  <si>
    <t>8.1.1.4.3</t>
  </si>
  <si>
    <t>8.1.3.1.2</t>
  </si>
  <si>
    <t>8.1.3.1.3</t>
  </si>
  <si>
    <t>8.1.3.1.4</t>
  </si>
  <si>
    <t>8.1.3.1.5</t>
  </si>
  <si>
    <t>8.1.3.1.6</t>
  </si>
  <si>
    <t>8.1.3.1.7</t>
  </si>
  <si>
    <t>8.1.3.1.8</t>
  </si>
  <si>
    <t>8.1.3.1.9</t>
  </si>
  <si>
    <t>8.1.3.1.10</t>
  </si>
  <si>
    <t>8.1.3.1.11</t>
  </si>
  <si>
    <t>8.1.3.1.12</t>
  </si>
  <si>
    <t>NR CA / Measurement configuration control and reporting / Intra NR measurements / Event A6</t>
  </si>
  <si>
    <t>8.1.3.1.13</t>
  </si>
  <si>
    <t>NR CA / Measurement configuration control and reporting / Intra NR measurements / Additional measurement reporting</t>
  </si>
  <si>
    <t>8.1.3.1.14</t>
  </si>
  <si>
    <t>8.1.3.1.15</t>
  </si>
  <si>
    <t>8.1.3.1.16</t>
  </si>
  <si>
    <t>8.1.3.1.17</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</si>
  <si>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</si>
  <si>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</si>
  <si>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</si>
  <si>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</si>
  <si>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NR CA / Measurement configuration control and reporting / Intra NR measurements / Event A6 / Intra-band Contiguous CA</t>
  </si>
  <si>
    <t>NR CA / Measurement configuration control and reporting / Intra NR measurements / Event A6 / Inter-band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</si>
  <si>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</si>
  <si>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</si>
  <si>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Measurement configuration control and reporting / Intra NR measurements / Location Measurement Indication</t>
  </si>
  <si>
    <t>Measurement configuration control and reporting / Measurement Gaps / gapFR1</t>
  </si>
  <si>
    <t>Measurement configuration control and reporting / Measurement Gaps / gapFR2</t>
  </si>
  <si>
    <t>Measurement configuration control and reporting / Measurement Gaps / gapUE</t>
  </si>
  <si>
    <t>Measurement configuration control and reporting / Intra NR measurements / Continuation of the measurements after RRC Resume</t>
  </si>
  <si>
    <t>8.1.3.2.2</t>
  </si>
  <si>
    <t>8.1.3.2.3</t>
  </si>
  <si>
    <t>8.1.3.2.4</t>
  </si>
  <si>
    <t>8.1.3.2.5</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</si>
  <si>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</si>
  <si>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</si>
  <si>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</si>
  <si>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</si>
  <si>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8.1.3.3.2</t>
  </si>
  <si>
    <t>Measurement configuration control and reporting / CGI reporting of NR cell</t>
  </si>
  <si>
    <t>8.1.4.2.1.1</t>
  </si>
  <si>
    <t>8.1.4.2.2</t>
  </si>
  <si>
    <t>8.1.4.2.2.1</t>
  </si>
  <si>
    <t>Inter-RAT handover / From NR to E-UTRA / Success</t>
  </si>
  <si>
    <t>Inter-RAT handover / From E-UTRA to NR / Success</t>
  </si>
  <si>
    <t>SI change / On-demand SIB</t>
  </si>
  <si>
    <t>SI change / Notification of BCCH modification / Short message for SI update</t>
  </si>
  <si>
    <t>8.1.5.2.2</t>
  </si>
  <si>
    <t>8.1.5.2.3</t>
  </si>
  <si>
    <t>SI change / Notification of BCCH modification / Short message for SI update in NR RRC_CONNECTED state</t>
  </si>
  <si>
    <t>PWS notification</t>
  </si>
  <si>
    <t>8.1.5.3.2</t>
  </si>
  <si>
    <t>8.1.5.3.3</t>
  </si>
  <si>
    <t>PWS notification / PWS reception in NR RRC_IDLE state</t>
  </si>
  <si>
    <t>PWS notification / PWS reception in NR RRC_INACTIVE state</t>
  </si>
  <si>
    <t>PWS notification / PWS reception in NR RRC_CONNECTED state</t>
  </si>
  <si>
    <t>8.1.5.5</t>
  </si>
  <si>
    <t>8.1.5.5.1</t>
  </si>
  <si>
    <t>Counter check</t>
  </si>
  <si>
    <t>8.1.5.6</t>
  </si>
  <si>
    <t>8.1.5.6.1</t>
  </si>
  <si>
    <t>8.1.5.6.2</t>
  </si>
  <si>
    <t>8.1.5.7</t>
  </si>
  <si>
    <t>8.1.5.7.1</t>
  </si>
  <si>
    <t>8.1.5.6.3</t>
  </si>
  <si>
    <t>Measurements for self-optimized networks</t>
  </si>
  <si>
    <t>Huawei, Hisilicon</t>
  </si>
  <si>
    <t>8.1.2.1.2</t>
  </si>
  <si>
    <t>8.1.2.1.3</t>
  </si>
  <si>
    <t>8.1.2.1.4</t>
  </si>
  <si>
    <t>RRC reconfiguration / RRC bearer establishment / uplinkTxDirectCurrentList</t>
  </si>
  <si>
    <t>RRC reconfiguration / Radio resource reconfiguration / dedicatedSIB1-Delivery</t>
  </si>
  <si>
    <t>Radio link failure / rlc-MaxNumRetx failure</t>
  </si>
  <si>
    <t>Radio link failure / rlc-MaxNumRetx failure / EN-DC</t>
  </si>
  <si>
    <t>RRC connection release / Redirection from NR to E-UTRA</t>
  </si>
  <si>
    <t>Measurement configuration control and reporting / Inter-RAT measurements / Simultaneous A2 and B2 / Measurements of NR and E-UTRA cells</t>
  </si>
  <si>
    <t>Measurement configuration control and reporting / CGI reporting of E-UTRA cell</t>
  </si>
  <si>
    <t>R5-182100, R5-183118, R5-184680, R5-186872</t>
  </si>
  <si>
    <t>R5-182101, R5-183119, R5-184681, R5-186873</t>
  </si>
  <si>
    <t>TEOCO</t>
  </si>
  <si>
    <t>Phase 4</t>
  </si>
  <si>
    <t>Radio bearer establishment / reconfiguration / release</t>
  </si>
  <si>
    <t>RRC reconfiguration / DRB / SRB / Establishment / Modification / Release / Success</t>
  </si>
  <si>
    <t>Measurement configuration control and reporting / Intra NR measurements / Event A1 / Event A2</t>
  </si>
  <si>
    <t>Counter check / Reception of CounterCheck message by the UE</t>
  </si>
  <si>
    <t>RRC resume / Suspend-Resume / RNA update / Success</t>
  </si>
  <si>
    <t>8.1.5.3.4</t>
  </si>
  <si>
    <t>PWS notification / PWS reception using dedicatedSystemInformationDelivery</t>
  </si>
  <si>
    <t>RRC resume / Suspend-Resume / RRC setup / T319 expiry</t>
  </si>
  <si>
    <t>8.2.3.15.1</t>
  </si>
  <si>
    <t>Measurement configuration control and reporting / Two simultaneous events A2 and A3 (intra-frequency measurements) / Measurement of Neighbour NR cells</t>
  </si>
  <si>
    <t>Measurement configuration control and reporting / Two simultaneous events A2 and A3 (intra-frequency measurements) / Measurement of Neighbour NR cells / EN-DC</t>
  </si>
  <si>
    <t>Radio link failure / Random access problem / EN-DC</t>
  </si>
  <si>
    <t>Radio link failure / Random access problem</t>
  </si>
  <si>
    <t>8.1.4.1.2</t>
  </si>
  <si>
    <t>8.1.4.1.3</t>
  </si>
  <si>
    <t>Intra NR handover / Success / Security key reconfiguration</t>
  </si>
  <si>
    <t>Intra NR handover / Failure / Security key reconfiguration</t>
  </si>
  <si>
    <t>Intra NR handover / Failure / Re-establishment successful</t>
  </si>
  <si>
    <t>Intra NR handover / Failure / Re-establishment failure</t>
  </si>
  <si>
    <t>8.1.4.1.4</t>
  </si>
  <si>
    <t>8.1.4.1.5</t>
  </si>
  <si>
    <t>8.1.4.1.6</t>
  </si>
  <si>
    <t>8.1.4.1.7</t>
  </si>
  <si>
    <t>8.1.4.1.7.1</t>
  </si>
  <si>
    <t>8.1.4.1.7.2</t>
  </si>
  <si>
    <t>8.1.4.1.7.3</t>
  </si>
  <si>
    <t>8.1.4.1.8</t>
  </si>
  <si>
    <t>8.1.4.1.8.1</t>
  </si>
  <si>
    <t>8.1.4.1.8.2</t>
  </si>
  <si>
    <t>8.1.4.1.8.3</t>
  </si>
  <si>
    <t>MR-DC RRC others</t>
  </si>
  <si>
    <t>8.2.6</t>
  </si>
  <si>
    <t>8.2.6.1</t>
  </si>
  <si>
    <t>8.2.6.1.1</t>
  </si>
  <si>
    <t>Failure information</t>
  </si>
  <si>
    <t>UE Capability</t>
  </si>
  <si>
    <t>Failure information / RLC failure / SCG</t>
  </si>
  <si>
    <t>Failure information / RLC failure / SCG / EN-DC</t>
  </si>
  <si>
    <t>Failure information / RLC failure / MCG</t>
  </si>
  <si>
    <t>8.1.5.6.4</t>
  </si>
  <si>
    <t>Radio link failure / RRC connection re-establishment success</t>
  </si>
  <si>
    <t>Radio link failure / T301 expiry</t>
  </si>
  <si>
    <t>Radio link failure / T311 expiry</t>
  </si>
  <si>
    <t>Radio link failure / Radio link recovery while T310 is running</t>
  </si>
  <si>
    <t>Redirection to NR / From E-UTRA / Success</t>
  </si>
  <si>
    <t>8.1.5.6.5</t>
  </si>
  <si>
    <t>RRC reconfiguration / Dedicated RLF timer</t>
  </si>
  <si>
    <t>8.1.5.6.5.1</t>
  </si>
  <si>
    <t>8.1.5.6.5.2</t>
  </si>
  <si>
    <t>8.1.5.6.5.3</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</si>
  <si>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</si>
  <si>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</si>
  <si>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</si>
  <si>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8.1.4.2.2.3</t>
  </si>
  <si>
    <t>8.1.4.2.2.3.1</t>
  </si>
  <si>
    <t>8.1.4.2.2.3.2</t>
  </si>
  <si>
    <t>8.1.4.2.2.3.3</t>
  </si>
  <si>
    <t>NR CA / Intra NR handover / Success / PCell Change and SCell addition / SCell release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</si>
  <si>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</si>
  <si>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</si>
  <si>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</si>
  <si>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</si>
  <si>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</si>
  <si>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</si>
  <si>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</si>
  <si>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</si>
  <si>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</si>
  <si>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</si>
  <si>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</si>
  <si>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Inter-RAT handover from NR</t>
  </si>
  <si>
    <t>Inter-RAT handover to NR</t>
  </si>
  <si>
    <t>NR CA / Inter-RAT handover / From E-UTRAN to NR / Success / SCell addition</t>
  </si>
  <si>
    <t>NR CA / Inter-RAT handover / From E-UTRAN to NR / Success / SCell addition / Intra-band Contiguous CA</t>
  </si>
  <si>
    <t>NR CA / Inter-RAT handover / From E-UTRAN to NR / Success / SCell addition / Inter-band CA</t>
  </si>
  <si>
    <t>NR CA / Inter-RAT handover / From E-UTRAN to NR / Success / SCell addition / Intra-band non-contiguous CA</t>
  </si>
  <si>
    <t>8.1.2.1.5</t>
  </si>
  <si>
    <t>8.1.2.1.5.1</t>
  </si>
  <si>
    <t>8.1.2.1.5.2</t>
  </si>
  <si>
    <t>8.1.2.1.5.3</t>
  </si>
  <si>
    <t>NR CA / RRC reconfiguration / SCell addition / modification / release / Success</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</si>
  <si>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</si>
  <si>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</si>
  <si>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</si>
  <si>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NTT Docomo</t>
  </si>
  <si>
    <t>Ericsson</t>
  </si>
  <si>
    <t>8.2.3.6.1a</t>
  </si>
  <si>
    <t>Measurement configuration control and reporting / Event A3 / Measurement of Neighbor NR cell</t>
  </si>
  <si>
    <t>Measurement configuration control and reporting / Event A4 / Measurement of Neighbor NR cell</t>
  </si>
  <si>
    <t>8.2.3.7.1a</t>
  </si>
  <si>
    <t>Measurement configuration control and reporting / Event A5 / Measurement of Neighbor NR cell</t>
  </si>
  <si>
    <t>8.2.3.8.1a</t>
  </si>
  <si>
    <t>8.1.3.1.18</t>
  </si>
  <si>
    <t>8.1.3.1.19</t>
  </si>
  <si>
    <t>8.1.3.1.20</t>
  </si>
  <si>
    <t>8.1.4.1.9</t>
  </si>
  <si>
    <t>8.1.4.1.9.1</t>
  </si>
  <si>
    <t>8.1.4.1.9.2</t>
  </si>
  <si>
    <t>8.1.4.1.9.3</t>
  </si>
  <si>
    <t>China Telecom</t>
  </si>
  <si>
    <t>R5-182102, R5-183115, R5-185151, R5-187239, R5-191653</t>
  </si>
  <si>
    <t>R5-191509</t>
  </si>
  <si>
    <t>R5-183124, R5-185094, R5-191897</t>
  </si>
  <si>
    <t>8.2.3.6.1b</t>
  </si>
  <si>
    <t>Measurement configuration control and reporting / Event A3 / Measurement of Neighbor NR cell / Inter-frequency measurements / EN-DC</t>
  </si>
  <si>
    <t>Measurement configuration control and reporting / Event A3 / Measurement of Neighbor NR cell / Inter-band measurements / EN-DC</t>
  </si>
  <si>
    <t>8.2.3.7.1b</t>
  </si>
  <si>
    <t>8.2.3.8.1b</t>
  </si>
  <si>
    <t>Measurement configuration control and reporting / Event A4 / Measurement of Neighbor NR cell / Intra-frequency measurements / EN-DC</t>
  </si>
  <si>
    <t>Measurement configuration control and reporting / Event A4 / Measurement of Neighbor NR cell / Inter-frequency measurements / EN-DC</t>
  </si>
  <si>
    <t>Measurement configuration control and reporting / Event A4 / Measurement of Neighbor NR cell / Inter-band measurements / EN-DC</t>
  </si>
  <si>
    <t>Measurement configuration control and reporting / Event A5 / Measurement of Neighbor NR cell / Inter-frequency measurements / EN-DC</t>
  </si>
  <si>
    <t>Measurement configuration control and reporting / Event A5 / Measurement of Neighbor NR cell / Inter-band measurements / EN-DC</t>
  </si>
  <si>
    <t>8.1.3.1.17.1</t>
  </si>
  <si>
    <t>8.1.3.1.17.2</t>
  </si>
  <si>
    <t>8.1.3.1.17.3</t>
  </si>
  <si>
    <t>8.1.3.1.18.1</t>
  </si>
  <si>
    <t>8.1.3.1.18.2</t>
  </si>
  <si>
    <t>8.1.3.1.18.3</t>
  </si>
  <si>
    <t>8.1.3.1.21</t>
  </si>
  <si>
    <t>8.1.3.1.22</t>
  </si>
  <si>
    <t>8.1.3.1.23</t>
  </si>
  <si>
    <t>Measurement configuration control and reporting / Event A3 / Measurement of Neighbor NR cell / Intra-frequency measurements</t>
  </si>
  <si>
    <t>Intra NR handover / Success / Dedicated preamble / Common preamble / Intra-frequency</t>
  </si>
  <si>
    <t>Phase 5</t>
  </si>
  <si>
    <t>Phase 6</t>
  </si>
  <si>
    <t>See above</t>
  </si>
  <si>
    <t>FR2</t>
  </si>
  <si>
    <t>FR1</t>
  </si>
  <si>
    <t>R5-181175, R5-182103, R5-183116, R5-185091, R5-184682, R5-187795, R5-192339</t>
  </si>
  <si>
    <t>Define FR2 power levels for test cases 8.2.4.2.1.1, 8.2.4.2.1.2, 8.2.4.2.1.3, 8.2.4.3.1.1, 8.2.4.3.1.2, 8.2.4.3.1.3</t>
  </si>
  <si>
    <t>8.1.3.1.1 to 8.1.3.3.2</t>
  </si>
  <si>
    <t>Define FR2 power levels for test cases 8.1.3.1.1 to 8.1.3.3.2</t>
  </si>
  <si>
    <t>8.1.4.1.1 to 8.1.4.2.2.3.3</t>
  </si>
  <si>
    <t>Define FR2 power levels for test cases 8.1.4.1.1 to 8.1.4.2.2.3.3</t>
  </si>
  <si>
    <t>Reconfiguration failure / SCG Reconfiguration failure / SRB3 [VOID]</t>
  </si>
  <si>
    <t>Reconfiguration failure / SCG Reconfiguration failure / SRB1 / EN-DC [VOID]</t>
  </si>
  <si>
    <t>Define FR2 power levels for test cases 8.2.3.2.1, 8.2.3.6.1a, 8.2.3.6.1b, 8.2.3.7.1a, 8.2.3.7.1b, 8.2.3.8.1, 8.2.3.8.1a, 8.2.3.8.1b, 8.2.3.9.1, 8.2.3.10.1, 8.2.3.11.1, 8.2.3.11.2, 8.2.3.12.1, 8.2.3.13.1, 8.2.3.14.1, 8.2.3.15.1</t>
  </si>
  <si>
    <t>Opt.2</t>
  </si>
  <si>
    <t>Opt.5</t>
  </si>
  <si>
    <t>Opt.3</t>
  </si>
  <si>
    <t>Opt.4</t>
  </si>
  <si>
    <t>Opt.7</t>
  </si>
  <si>
    <t>1st Target</t>
  </si>
  <si>
    <t>FR1+FR2</t>
  </si>
  <si>
    <t>Is test case</t>
  </si>
  <si>
    <t>Y</t>
  </si>
  <si>
    <t>Work plan summary:</t>
  </si>
  <si>
    <t>Completion</t>
  </si>
  <si>
    <t>SA Option 2 (SA NR)</t>
  </si>
  <si>
    <t>NSA Option 3 (EN-DC)</t>
  </si>
  <si>
    <t>NSA Option 4 (NE-DC)</t>
  </si>
  <si>
    <t>NSA Option 7 (NGEN-DC)</t>
  </si>
  <si>
    <t>Test case statistics</t>
  </si>
  <si>
    <t>Overall number of 
 test cases</t>
  </si>
  <si>
    <t>Number of 
FR1+FR2 specific 
test cases</t>
  </si>
  <si>
    <t>Completed</t>
  </si>
  <si>
    <t>Number of 
test cases 
applicable for FR1</t>
  </si>
  <si>
    <t>Number of 
test cases 
applicable for FR2</t>
  </si>
  <si>
    <t>8.1.3.1.14A</t>
  </si>
  <si>
    <t>8.1.3.1.15A</t>
  </si>
  <si>
    <t>VOID</t>
  </si>
  <si>
    <t>8.2.1.2.1</t>
  </si>
  <si>
    <t>BandwidthPart Configuration / SCG</t>
  </si>
  <si>
    <t>Intra NR handover / Success / Inter-frequency</t>
  </si>
  <si>
    <t>8.1.5.8</t>
  </si>
  <si>
    <t>8.1.5.8.1</t>
  </si>
  <si>
    <t>Processing delay</t>
  </si>
  <si>
    <t>8.2.6.2</t>
  </si>
  <si>
    <t>8.2.6.2.1</t>
  </si>
  <si>
    <t>Processing delay / PSCell addition / SCG DRB / Success / Latency check / EN-DC</t>
  </si>
  <si>
    <t>Processing delay / RRC_Idle to RRC_Connected / RRC_Inactive to RRC_Connected / Success / Latency check</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</si>
  <si>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</si>
  <si>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</si>
  <si>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</si>
  <si>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VOID.
**** TP1: [TS 38.331:5.3.3.7]
WITH: UE in NR RRC_IDLE state having sent an RRCSetupRequest message and received T300 expiry
WHEN:  T300 has expired a consecutive connEstFailCount times on the same cell for which connEstFailureControl is included in SIB1 for a period as indicated by connEstFailOffsetValidity
THEN:  UE uses connEstFailOffset for the parameter Qoffsettemp when performing cell selection back to the concerned cell</t>
  </si>
  <si>
    <t>VOID.
**** TP1: [TS 38.331:5.3.8.3 and 5.3.8.4; TS 38.304:5.2.4.1, 5.2.4.2, 5.2.4.5 and 5.2.4.6]
WITH: UE in NR RRC_IDLE state having received an RRCRelease message with the freqPriorityListNR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another NR cell</t>
  </si>
  <si>
    <t>VOID.
**** TP1: [TS 38.331:5.3.8.3 and 5.3.8.4; TS 38.304:5.2.4.1, 5.2.4.2, 5.2.4.5 and 5.2.4.6]
WITH: UE in NR RRC_IDLE state having received an RRCRelease message with the freqPriorityListEUTRA with higher priority frequency and timer T320
WHEN:  T320 timer expires
THEN:  UE discards the cell reselection priority information provided by the cellReselectionPriorities and apply the cell reselection priority information broadcast in the system information to perform reselection to an E-UTRA cell</t>
  </si>
  <si>
    <t>VOID.
**** TP1: [TS 38.331:5.2.2.4.2, 5.3.13.2 and 5.3.13.8]
WITH: UE in NR RRC_INACTIVE state
WHEN:  UE performs cell reselection and enters an RNA not belonging to the configured ran-NotificationAreaInfo
THEN:  UE initiates RRC connection resume procedure with cause value set to rna-Update</t>
  </si>
  <si>
    <t>VOID.
**** TP1: [TS 38.331:5.2.2.4.2 and 5.3.5.3]
WITH: UE in NR RRC_CONNECTED state
WHEN:  UE receives an RRCReconfiguration message including dedicatedSIB1-Delivery containing SIB1 information with a change of trackingAreaCode
THEN:  UE reads the updated SIB1 information and sends an RRCReconfigurationComplete message followed by registration on the new tracking area</t>
  </si>
  <si>
    <t>VOID.
**** TP1: [TS 38.331:5.3.5.3, 5.5.2, 5.5.4.1, 5.5.4.2, 5.5.4.9 and 5.5.5]
WITH: UE in NR RRC_CONNECTED state and measurements configured for event A2 to measure the NR Serving Cell and B2 to measure the inter-RAT E-UTRAN Cell at the same time
WHEN:  UE detects entering condition for the events A2 and B2 are not met
THEN:  UE does not transmit any MeasurementReport messages
**** TP2: [TS 38.331:5.3.5.3, 5.5.2, 5.5.4.1, 5.5.4.2, 5.5.4.9 and 5.5.5]
WITH: UE in NR RRC_CONNECTED state and measurements configured for event A2 to measure the NR Serving Cell and B2 to measure the inter-RAT E-UTRAN Cell at the same time
WHEN:  UE detects entering condition for the event A2 is met
THEN:  UE transmits a MeasurementReport message
**** TP3: [TS 38.331:5.3.5.3, 5.5.2, 5.5.4.1, 5.5.4.2, 5.5.4.9 and 5.5.5]
WITH: UE in NR RRC_CONNECTED state and measurements configured for event A2 to measure the NR Serving Cell and B2 to measure the inter-RAT E-UTRAN Cell at the same time
WHEN:  UE detects entering condition for the event B2 is met
THEN:  UE transmits a MeasurementReport message</t>
  </si>
  <si>
    <t>VOID.
**** TP1: [TS 38.331:5.3.5.5.2]
WITH: UE in NR RRC_CONNECTED state and having performed the intra-frequency measurements for the neighbour cell
WHEN:  UE receives an RRCReconfiguration message including a reconfigurationWithSync with rach-ConfigDedicated
THEN:  UE performs handover to the target cell and transmits an RRCReconfigurationComplete message
**** TP2: [TS 38.331:5.3.5.5.2]
WITH: UE in NR RRC_CONNECTED state and having performed the intra-frequency measurements for the neighbour cell
WHEN:  UE receives an RRCReconfiguration message including a reconfigurationWithSync without rach-ConfigDedicated
THEN:  UE performs handover to the target cell and transmits an RRCReconfigurationComplete message</t>
  </si>
  <si>
    <t>VOID.
**** TP1: [TS 38.331:5.3.5.5.2, 5.3.5.7]
WITH: UE in NR RRC_CONNECTED state
WHEN:  UE receives an RRCReconfiguration message including a reconfigurationWithSync and keySetChangeIndicator set to 'true' in MasterKeyUpdate for handover to the target cell
THEN:  UE performs handover to the target cell with security key update and transmits an RRCReconfigurationComplete message</t>
  </si>
  <si>
    <t>VOID.
**** TP1: [TS 38.331:5.3.5.5.2, 5.3.5.7, 5.3.5.8.3, 5.3.7.5]
WITH: UE in NR RRC_CONNECTED state and having received an RRCReconfiguration message including a reconfigurationWithSync and keySetChangeIndicator set to 'true' in MasterKeyUpdate for handover to the target cell
WHEN:  UE detects handover failure and the initial cell is selectable
THEN:  UE performs RRCReestablishment procedure on the source cell</t>
  </si>
  <si>
    <t>VOID.
**** TP1: [TS 36.331:5.4.3.2, 5.4.3.3 and 5.4.3.4; TS 38.331:5.3.5.5.9, 5.4.2.2 and 5.4.2.3]
WITH: UE in E-UTRA RRC_CONNECTED state
WHEN:  UE receives a MobilityFromEUTRACommand message encapsulating an RRCReconfiguration message including sCellToAddModList for SCell addition
THEN:  UE transmits a RRCReconfigurationComplete message on the NR cell and successfully adds SCell completing handover procedure</t>
  </si>
  <si>
    <t>VOID.
**** TP1: [TS 38.331:5.3.7.2, 5.3.7.3, 5.3.7.7, 5.3.10.1 and 5.3.10.3]
WITH: UE in NR RRC_CONNECTED state
WHEN:  UE having sent an RRCReestablishmentRequest message on starting of timer T301
THEN:  UE goes to NR RRC_IDLE state after timer T301 is expired and trigger registration on the new tracking area to recover RRC connection</t>
  </si>
  <si>
    <t>VOID.
**** TP1: [TS 38.331:5.3.10.1 and 5.3.10.2]
WITH: UE in NR RRC_CONNECTED state
WHEN:  UE detecting physical layer recovery while T310 was running
THEN:  the UE resumes the RRC connection without explicit signalling</t>
  </si>
  <si>
    <t>8.1.1.3.3, 8.1.1.3.4</t>
  </si>
  <si>
    <t>Define FR2 power levels for test cases 8.1.1.3.3, 8.1.1.3.4</t>
  </si>
  <si>
    <t>R5-192299, R5-196109</t>
  </si>
  <si>
    <t>R5-192300, R5-196110</t>
  </si>
  <si>
    <t>R5-191806, R5-196111</t>
  </si>
  <si>
    <t>R5-197054</t>
  </si>
  <si>
    <t>R5-192303, R5-196306</t>
  </si>
  <si>
    <t>R5-195268, R5-197062</t>
  </si>
  <si>
    <t>R5-194050, R5-196112</t>
  </si>
  <si>
    <t>R5-194051, R5-196113</t>
  </si>
  <si>
    <t>R5-195290, R5-196614</t>
  </si>
  <si>
    <t>R5-191436, R5-195677</t>
  </si>
  <si>
    <t>R5-195299, R5-196827</t>
  </si>
  <si>
    <t>R5-195297, R5-196827</t>
  </si>
  <si>
    <t>R5-182061, R5-183121, R5-185101, R5-186890, R5-192332, R5-195712, R5-196002</t>
  </si>
  <si>
    <t>R5-182083, R5-183120, R5-186891, R5-192330, R5-197100</t>
  </si>
  <si>
    <t>R5-182089, R5-183231, R5-185093, R5-187706, R5-191200, R5-191656, R5-196285</t>
  </si>
  <si>
    <t>8.2.3.2.1, 8.2.3.12.1, 8.2.3.13.1,  8.2.3.15.1</t>
  </si>
  <si>
    <t>Phase 7</t>
  </si>
  <si>
    <t>Phase 8</t>
  </si>
  <si>
    <t>R5-187794, R5-191449, R5-195676,
R5-197860</t>
  </si>
  <si>
    <t>R5-192304, R5-197097,
R5-198925</t>
  </si>
  <si>
    <t>R5-195298, R5-197068,
R5-198984</t>
  </si>
  <si>
    <t>PSCell addition, modification and release / SCG DRB / NR-DC</t>
  </si>
  <si>
    <t>8.2.2.4.2</t>
  </si>
  <si>
    <t>8.2.2.5.2</t>
  </si>
  <si>
    <t>PSCell addition, modification and release / Split DRB / NR-DC</t>
  </si>
  <si>
    <t>8.2.2.1.2</t>
  </si>
  <si>
    <t>SRB3 Establishment, Reconfiguration and Release / NR addition, modification and release / NR-DC</t>
  </si>
  <si>
    <t>8.2.2.3.2</t>
  </si>
  <si>
    <t>Reconfiguration failure / SCG change failure / NR-DC</t>
  </si>
  <si>
    <t>8.2.5.4.2</t>
  </si>
  <si>
    <t>Radio link failure / Random access problem / NR-DC</t>
  </si>
  <si>
    <t>8.2.5.1.2</t>
  </si>
  <si>
    <t>Radio link failure / PSCell out of sync indication / NR-DC</t>
  </si>
  <si>
    <t>8.2.5.2.2</t>
  </si>
  <si>
    <t>Radio link failure / rlc-MaxNumRetx failure / NR-DC</t>
  </si>
  <si>
    <t>8.2.5.3.2</t>
  </si>
  <si>
    <t>8.2.3.16.1</t>
  </si>
  <si>
    <t>Measurement configuration control and reporting / SRB3</t>
  </si>
  <si>
    <t>NR CA / No Radio Link Failure on SCell / RRC Connection Continues on PCell</t>
  </si>
  <si>
    <t>8.2.2.7.2</t>
  </si>
  <si>
    <t>R5-187789, R5-191642, R5-197258,
R5-198757,
R5-200354</t>
  </si>
  <si>
    <t>R5-198193,
R5-200182</t>
  </si>
  <si>
    <t>R5-187696, R5-191643, R5-197065,
R5-200347</t>
  </si>
  <si>
    <t>R5-201224</t>
  </si>
  <si>
    <t>8.2.2.8.2</t>
  </si>
  <si>
    <t>Bearer Modification / Handling for bearer type change with security key change / NR-DC</t>
  </si>
  <si>
    <t>Failure information / RLC failure / SCG / NR-DC</t>
  </si>
  <si>
    <t>8.2.6.1.2</t>
  </si>
  <si>
    <t>8.2.3.14.2</t>
  </si>
  <si>
    <t>SCG change / Reconfiguration with sync / Split DRB / NR-DC</t>
  </si>
  <si>
    <t>8.2.3.11.3</t>
  </si>
  <si>
    <t>Measurement configuration control and reporting / Measurement Gaps / NR-DC</t>
  </si>
  <si>
    <t>Bearer Modification / Uplink data path / Split DRB Reconfiguration / NR-DC</t>
  </si>
  <si>
    <t>8.2.2.9.2</t>
  </si>
  <si>
    <t>VOID.
**** TP1: [TS 38.331:5.5.2.9, 5.3.5.3, 5.5.2]
WITH: UE in NR RRC_CONNECTED state
WHEN:  UE receives RRCReconfiguration message containing MeasConfig to setup gapUE and report periodical measurements for neighbor cell
THEN:  UE applies gapUE and send periodical measurements for neighbor cell</t>
  </si>
  <si>
    <t>Processing delay / Latency check / NR-DC</t>
  </si>
  <si>
    <t>8.1.5.8.2</t>
  </si>
  <si>
    <t>8.2.3.16.2</t>
  </si>
  <si>
    <t>Measurement configuration control and reporting / SRB3 / Intra NR measurements / NR-DC</t>
  </si>
  <si>
    <t>Measurement configuration control and reporting / SRB3 / Intra NR measurements / EN-DC</t>
  </si>
  <si>
    <t>Phase 9</t>
  </si>
  <si>
    <t>Phase 10</t>
  </si>
  <si>
    <t>R5-191827, R5-197005,
R5-199029,
R5-202625</t>
  </si>
  <si>
    <t>R5-195292, R5-197066,
R5-198926,
R5-202644</t>
  </si>
  <si>
    <t>R5-183127, R5-186802, R5-197071,
R5-200579,
R5-202629,
R5-202646</t>
  </si>
  <si>
    <t>R5-202650</t>
  </si>
  <si>
    <t>R5-181984, R5-183134, R5-185154, R5-187704, R5-191877, R5-197016,
R5-202651</t>
  </si>
  <si>
    <t>R5-181914, R5-182798, R5-185096, R5-187702, R5-192799,
R5-198776,
R5-202651</t>
  </si>
  <si>
    <t>R5-188149, R5-191403,
R5-201229,
R5-202635</t>
  </si>
  <si>
    <t>R5-195259,
R5-202635</t>
  </si>
  <si>
    <t>R5-195260,
R5-202635</t>
  </si>
  <si>
    <t>R5-195261,
R5-202635</t>
  </si>
  <si>
    <t>R5-195262,
R5-202635</t>
  </si>
  <si>
    <t xml:space="preserve">VOID.
**** TP1: [TS 38.331:5.2.2.3.3]
WITH: the UE is in NR RRC_IDLE state
WHEN:  SIB1 does not include si-RequestConfig and si-BroadcastStatus set to notBroadcasting
THEN:  UE sends RRCSystemInfoRequest message and acquires the necessary SIBs
</t>
  </si>
  <si>
    <t>8.2.6.1.1.1</t>
  </si>
  <si>
    <t>Failure information / RLC failure / SCG / EN-DC / Intra-band Contiguous CA</t>
  </si>
  <si>
    <t>Failure information / RLC failure / SCG / EN-DC / Intra-band non Contiguous CA</t>
  </si>
  <si>
    <t>8.2.6.1.1.2</t>
  </si>
  <si>
    <t>8.2.6.1.1.3</t>
  </si>
  <si>
    <t>Failure information / RLC failure / SCG / EN-DC / Inter-band CA</t>
  </si>
  <si>
    <t>8.2.6.1.2.1</t>
  </si>
  <si>
    <t>Failure information / RLC failure / SCG / NR-DC / Intra-band Contiguous CA</t>
  </si>
  <si>
    <t>8.2.6.1.2.2</t>
  </si>
  <si>
    <t>8.2.6.1.2.3</t>
  </si>
  <si>
    <t>Failure information / RLC failure / SCG / NR-DC / Inter-band CA</t>
  </si>
  <si>
    <t>Failure information / RLC failure / SCG / NR-DC / Intra-band non Contiguous CA</t>
  </si>
  <si>
    <t>8.1.5.7.1.1</t>
  </si>
  <si>
    <t>Failure information / RLC failure / MCG / Intra-band Contiguous CA</t>
  </si>
  <si>
    <t>Failure information / RLC failure / MCG / Inter-band CA</t>
  </si>
  <si>
    <t>Failure information / RLC failure / MCG / Intra-band non-Contiguous CA</t>
  </si>
  <si>
    <t>8.1.5.7.1.2</t>
  </si>
  <si>
    <t>8.1.5.7.1.3</t>
  </si>
  <si>
    <t>Simultaneous SRB3 and Split SRB / Sequential message flow on SRB3 and Split SRB with one UL path / EN-DC</t>
  </si>
  <si>
    <t>Void (was SI change / Notification of BCCH modification / Short message for SI update / On-demand SIB)</t>
  </si>
  <si>
    <t xml:space="preserve"> Simultaneous SRB3 and Split SRB / Sequential message flow on SRB3 and Split SRB  one UL path / NR-DC</t>
  </si>
  <si>
    <t>R5-187788,
R5-201135
R5-202621
R5-203389</t>
  </si>
  <si>
    <t>R5-197214,
R5-200803,
R5-201356,
R5-202635,
R5-204441</t>
  </si>
  <si>
    <t>R5-197213,
R5-198921,
R5-202635,
R5-202638,
R5-203504</t>
  </si>
  <si>
    <t>R5-195289,
R5-200185,
R5-204359</t>
  </si>
  <si>
    <t>R5-182116, R5-187492, R5-191733,
R5-199030,
R5-201230,
R5-202411,
R5-203397</t>
  </si>
  <si>
    <t>R5-187793, R5-191405, R5-195712,
R5-198931,
R5-202651,
R5-203403</t>
  </si>
  <si>
    <t>R5-181205, R5-187698, R5-192203, R5-192222,
R5-202651,
R5-203540</t>
  </si>
  <si>
    <t>R5-181915, R5-182774, R5-185097, R5-187703, R5-192799, R5-195712,
R5-201018,
R5-202651,
R5-204455</t>
  </si>
  <si>
    <t>R5-197216,
R5-200187,
R5-204016,
R5-203665</t>
  </si>
  <si>
    <t>R5-195666,
R5-204016,
R5-203665</t>
  </si>
  <si>
    <t>R5-195667,
R5-204016,
R5-203665</t>
  </si>
  <si>
    <t xml:space="preserve">R5-187792, R5-192329,
R5-198931,
R5-202651,
R5-203403
</t>
  </si>
  <si>
    <t>8.1.1.2.4</t>
  </si>
  <si>
    <t>RRC connection establishment / Extended and spare fields in SI</t>
  </si>
  <si>
    <t>Docomo</t>
  </si>
  <si>
    <t>3in</t>
  </si>
  <si>
    <t>R5-197205,
R5-197740
R5-201353
R5-206333</t>
  </si>
  <si>
    <t>R5-191447, R5-197058, R5-195949, R5-197064,
R5-201097,
R5-202630,
R5-202635,
R5-204443,
R5-205373,
R5-205718</t>
  </si>
  <si>
    <t>R5-191448, R5-197059, R5-195949, R5-197064,
R5-202635,
R5-204444,
R5-204341,R5-205718</t>
  </si>
  <si>
    <t>R5-192774,
R5-198922,
R5-198923,
R5-200188,
R5-202639,
R5-204453,
R5-204451,
R5-205180,
R5-205942</t>
  </si>
  <si>
    <t>R5-192796,
R5-202643,
R5-204334,
R5-206337</t>
  </si>
  <si>
    <t>R5-202642,
R5-203396,
R5-206338</t>
  </si>
  <si>
    <t>R5-203398,
R5-205752,
R5-206343</t>
  </si>
  <si>
    <t>R5-185069, R5-185157, R5-187254, R5-191654,
R5-199033,
R5-201098,
R5-201326,
R5-203666,
R5-205577</t>
  </si>
  <si>
    <t>R5-185069, R5-185157, R5-187254, R5-191654,
R5-199033,
R5-201326,
R5-203666,
R5-205577</t>
  </si>
  <si>
    <t>R5-202654,
R5-203405,
R5-206348</t>
  </si>
  <si>
    <t>R5-195278,
R5-202635,
R5-206335,
R5-206334</t>
  </si>
  <si>
    <t>R5-195279,
R5-202635,
R5-206335,
R5-206334</t>
  </si>
  <si>
    <t>Phase 11</t>
  </si>
  <si>
    <t>R5-195277,
R5-198754,
R5-199038,
R5-201214,
R5-202635,
R5-202183,
R5-204437,
R5-206334,
R5-206335,
R5-211389</t>
  </si>
  <si>
    <t>R5-192779,
R5-198917,
R5-201097,
R5-202635,
R5-203709,
R5-204437,
R5-211389</t>
  </si>
  <si>
    <t>R5-192781,
R5-197856,
R5-201097,
R5-202635,
R5-203710,
R5-204437,
R5-211389</t>
  </si>
  <si>
    <t>R5-197209,
R5-200150,
R5-201097,
R5-202631,
R5-202635,
R5-203657,
R5-203728,
R5-204437,
R5-211389</t>
  </si>
  <si>
    <t>R5-192782, R5-195271,
R5-198914,
R5-200341,
R5-201097,
R5-202635,
R5-203811,
R5-204437,
R5-211389</t>
  </si>
  <si>
    <t>R5-192783, R5-195272,
R5-201097,
R5-202635,
R5-203811,
R5-204437,
R5-211389</t>
  </si>
  <si>
    <t>R5-192784, R5-195273, R5-197060,
R5-201097,
R5-202635,
R5-203811,
R5-204437,
R5-211389</t>
  </si>
  <si>
    <t>R5-192776, R5-195345,
R5-198920,
R5-201213,
R5-202635,
R5-204437,
R5-205374,
R5-211389</t>
  </si>
  <si>
    <t>R5-191415, R5-195347, R5-195949, R5-197064,
R5-201097,
R5-202632,
R5-202635,
R5-203504,
R5-204437,
R5-211389</t>
  </si>
  <si>
    <t>R5-195291, R5-197256,
R5-202641,
R5-204450,
R5-204237,
R5-205244,
R5-211389</t>
  </si>
  <si>
    <t>R5-195280, R5-195949, R5-196779,
R5-201097,
R5-202635,
R5-202636,
R5-202637,
R5-203394,
R5-203539,
R5-210643</t>
  </si>
  <si>
    <t>R5-192777, R5-195346,
R5-198920,
R5-201118,
R5-201097,
R5-202635,
R5-204382,
R5-204437,
R5-205374,
R5-211389,
R5-210644</t>
  </si>
  <si>
    <t>R5-195288,
R5-198924,
R5-206336,
R5-211332</t>
  </si>
  <si>
    <t>R5-197215,
R5-201140,
R5-204446,
R5-203665,
R5-210131</t>
  </si>
  <si>
    <t>R5-195663,
R5-204446,
R5-203665,
R5-210131</t>
  </si>
  <si>
    <t>R5-195664,
R5-204446,
R5-203665,
R5-210131</t>
  </si>
  <si>
    <t>Event A3 RSRP is FFS for FR2</t>
  </si>
  <si>
    <t>R5-194396,
R5-197745,
R5-200623,
R5-201913,
R5-210379</t>
  </si>
  <si>
    <t>R5-195294, R5-196489,
R5-210379</t>
  </si>
  <si>
    <t>R5-195295, R5-196492,
R5-210379</t>
  </si>
  <si>
    <t>R5-181204, R5-183114, R5-185150, R5-187238, R5-191652,
R5-198928,
R5-201101,
R5-202645,
R5-210159</t>
  </si>
  <si>
    <t>R5-195307, R5-195712,
R5-201018,
R5-210159</t>
  </si>
  <si>
    <t>R5-204445,
R5-205377,
R5-210397</t>
  </si>
  <si>
    <t>R5-195304,
R5-198776,
R5-210159,
R5-210390</t>
  </si>
  <si>
    <t>R5-195302, R5-196118,
R5-202651,
R5-210159,
R5-211396</t>
  </si>
  <si>
    <t>R5-195303, R5-196119,
R5-210159,
R5-211396</t>
  </si>
  <si>
    <t>R5-204449,
R5-205381,
R5-210652</t>
  </si>
  <si>
    <t>R5-206346,
R5-211400</t>
  </si>
  <si>
    <t>R5-203406,
R5-206348,
R5-211401</t>
  </si>
  <si>
    <t>R5-203407,
R5-206348,
R5-211401</t>
  </si>
  <si>
    <t>R5-203408,
R5-206348,
R5-211401</t>
  </si>
  <si>
    <t>8.2.6.2.2</t>
  </si>
  <si>
    <t xml:space="preserve">Opt 3: RAN5#91 (May-21)
</t>
  </si>
  <si>
    <t>Processing delay / RRC_Inactive to RRC_Connected / Success / Latency check / SCell addition</t>
  </si>
  <si>
    <t>8.1.5.8.2.1</t>
  </si>
  <si>
    <t>8.1.5.8.2.3</t>
  </si>
  <si>
    <t>Processing delay / RRC_Inactive to RRC_Connected / Success / Latency check / SCell addition / Intra-band Contiguous CA</t>
  </si>
  <si>
    <t>Processing delay / RRC_Inactive to RRC_Connected / Success / Latency check / SCell addition / Intra-band non-Contiguous CA</t>
  </si>
  <si>
    <t>R5-211393</t>
  </si>
  <si>
    <t>R5-210648</t>
  </si>
  <si>
    <t>R5-210649</t>
  </si>
  <si>
    <t>Processing delay / RRC_Inactive to RRC_Connected / Success / Latency check / SCell addition / Inter-band  CA</t>
  </si>
  <si>
    <t>Phase 12</t>
  </si>
  <si>
    <t>8.1.5.8.2.2</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</si>
  <si>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</si>
  <si>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</si>
  <si>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</si>
  <si>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</si>
  <si>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</si>
  <si>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</si>
  <si>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</si>
  <si>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</si>
  <si>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</si>
  <si>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</si>
  <si>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NR CA / Measurement configuration control and reporting / Intra NR measurements / Event A6 / Intra-band non Contiguous CA</t>
  </si>
  <si>
    <t>NR CA / Measurement configuration control and reporting / Intra NR measurements / Additional measurement reporting / Intra-band non Contiguous CA</t>
  </si>
  <si>
    <t>Bearer Modification / Handling for bearer type change without security key change / EN-DC</t>
  </si>
  <si>
    <t>Bearer Modification / Handling for bearer type change without security key change / NR-DC</t>
  </si>
  <si>
    <t>Measurement configuration control and reporting / Event A3 / Measurement of Neighbour NR cells / Intra-frequency measurements / EN-DC</t>
  </si>
  <si>
    <t>Measurement configuration control and reporting / Event A5 / Measurement of Neighbour NR cell / Intra-frequency measurements / EN-DC</t>
  </si>
  <si>
    <t>Measurement configuration control and reporting / SS/PBCH block based / CSI-RS based Intra-frequency measurements / Measurement of Neighbour NR Cell / EN-DC</t>
  </si>
  <si>
    <t>Measurement configuration control and reporting / SS/PBCH block based /CSI-RS based Inter-frequency measurements/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</si>
  <si>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</si>
  <si>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</si>
  <si>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</si>
  <si>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</si>
  <si>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</si>
  <si>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</si>
  <si>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R5-187790, R5-191621,
R5-198910
R5-202620
R5-204435
R5-211388
R5-212087
R5-213463</t>
  </si>
  <si>
    <t>R5-192772, R5-197055,
R5-201136, 
R5-202622,
R5-204432, 
R5-210361,
R5-212088,
R5-213464</t>
  </si>
  <si>
    <t>R5-192298, R5-197052,
R5-201137
R5-202623
R5-204434
R5-206332,
R5-213464</t>
  </si>
  <si>
    <t>R5-192301, R5-197053,
R5-198193
R5-201212
R5-200355
R5-202624
R5-201646
R5-204381
R5-204436
R5-205759
R5-213465</t>
  </si>
  <si>
    <t>R5-212791</t>
  </si>
  <si>
    <t xml:space="preserve">R5-187787, R5-191435, R5-197054,
R5-198911,
R5-201216
R5-202619,
R5-204381,
R5-213464,
R5-213466
</t>
  </si>
  <si>
    <t>R5-204433
R5-211312
R5-213467</t>
  </si>
  <si>
    <t>R5-187695, R5-191641,
R5-213112</t>
  </si>
  <si>
    <t>R5-191434,
R5-201007,
R5-213112</t>
  </si>
  <si>
    <t>R5-197206,
R5-197741,
R5-202628
R5-204372,
R5-212046</t>
  </si>
  <si>
    <t>R5-197207,
R5-202628
R5-204372,
R5-212046</t>
  </si>
  <si>
    <t>R5-197208,
R5-202628
R5-204372,
R5-212046</t>
  </si>
  <si>
    <t>R5-192302, R5-197057
R5-202626,
R5-213277</t>
  </si>
  <si>
    <t>R5-192306,
R5-201170,
R5-201578,
R5-204440,  
R5-212089</t>
  </si>
  <si>
    <t>R5-197210,
R5-201097,
R5-202635,
R5-204442,
R5-212090</t>
  </si>
  <si>
    <t>R5-197211,
R5-201097,
R5-202635,
R5-212091</t>
  </si>
  <si>
    <t>R5-198915,
R5-201138,
R5-201097,
R5-202633,
R5-202635,
R5-212091</t>
  </si>
  <si>
    <t>R5-198916,
R5-201139,
R5-201097,
R5-202634,
R5-202635,
R5-204437,
R5-211389,
R5-212091</t>
  </si>
  <si>
    <t>R5-192305,
R5-201170,
R5-201578
R5-204438
R5-211389,
R5-211390,
R5-213411</t>
  </si>
  <si>
    <t>R5-192785, R5-195274,
R5-197744,
R5-198918,
R5-201097,
R5-202635,
R5-202530,
R5-203503,
R5-203811,
R5-204437,
R5-211389,
R5-212089,
R5-213473</t>
  </si>
  <si>
    <t>R5-192786, R5-195275,
R5-201097,
R5-202530,
R5-202635,
R5-203503,
R5-203811,
R5-204437,
R5-211389,
R5-212089,
R5-213473</t>
  </si>
  <si>
    <t>R5-192787, R5-195276, R5-197061,
R5-201097,
R5-202530,
R5-202635,
R5-203503,
R5-203811,
R5-204437,
R5-211389,
R5-212089,
R5-213473</t>
  </si>
  <si>
    <t>R5-192795,
R5-201215,
R5-202640,
R5-201638,
R5-204452,
R5-210066,
R5-210367,
R5-212093</t>
  </si>
  <si>
    <t>R5-195285, R5-197064,
R5-204437,
R5-205342,
R5-211391,
R5-212092,
R5-213475</t>
  </si>
  <si>
    <t>R5-195286,
R5-204437,
R5-205342,
R5-211391,
R5-212092,
R5-213475</t>
  </si>
  <si>
    <t>R5-195287,
R5-204437,
R5-205342,
R5-211391,
R5-212092,
R5-213475</t>
  </si>
  <si>
    <t>R5-195293, R5-197067,
R5-206339,
R5-210645,
R5-212094</t>
  </si>
  <si>
    <t>R5-201367,
R5-211392,
R5-212420</t>
  </si>
  <si>
    <t>R5-195296, R5-196835,
R5-198927,
R5-201361,
R5-201651,
R5-213481</t>
  </si>
  <si>
    <t>R5-192794, R5-196046, R5-197192,
R5-198825,
R5-204456,
R5-204254,
R5-211234,
R5-211394,
R5-213121,
R5-213482</t>
  </si>
  <si>
    <t>R5-183137, R5-185098, R5-187791, R5-192829, R5-197070,
R5-201141,
R5-201761,
R5-211246,
R5-211395,
R5-213468</t>
  </si>
  <si>
    <t>R5-181171, R5-182104, R5-183230, R5-185149, R5-187237, R5-191651, R5-196114,
R5-213469</t>
  </si>
  <si>
    <t>R5-183135, R5-184760, R5-187528, R5-196114,
R5-200583,
R5-213470</t>
  </si>
  <si>
    <t>R5-181913, R5-183232, R5-184769, R5-187410,
R5-198930,
R5-202627,
R5-204439,
R5-213471</t>
  </si>
  <si>
    <t>R5-202648,
R5-203650,
R5-206342,
R5-212393</t>
  </si>
  <si>
    <t>R5-202649,
R5-203650,
R5-206342,
R5-212393</t>
  </si>
  <si>
    <t>R5-206344,
R5-210650,
R5-212393</t>
  </si>
  <si>
    <t>R5-204217,
R5-206341,
R5-210651,
R5-212393</t>
  </si>
  <si>
    <t>R5-204454,
R5-205279,
R5-211397,
R5-212393</t>
  </si>
  <si>
    <t>R5-211398,
R5-212393</t>
  </si>
  <si>
    <t>R5-211399,
R5-212393</t>
  </si>
  <si>
    <t>R5-182117, R5-187497, R5-192307,
R5-200253,
R5-202647,
R5-206340,
R5-213412</t>
  </si>
  <si>
    <t>R5-182106, R5-186801, R5-191203,
R5-201204,
R5-205753,
R5-213472</t>
  </si>
  <si>
    <t>R5-213064</t>
  </si>
  <si>
    <t>R5-195305,
R5-198776,
R5-210159,
R5-210390,
R5-212096</t>
  </si>
  <si>
    <t>R5-182080, R5-186803, R5-192798, R5-197016,
R5-202651,
R5-211396,
R5-212096</t>
  </si>
  <si>
    <t>R5-182056, R5-183156, R5-187699, R5-192203, R5-192334, R5-197073,
R5-198932,
R5-202651,
R5-204447,
R5-205379,
R5-210392,
R5-213474</t>
  </si>
  <si>
    <t>R5-182057, R5-183157, R5-187699, R5-192203, R5-192334, R5-197074,
R5-198933,
R5-202651,
R5-204448,
R5-213474</t>
  </si>
  <si>
    <t>R5-195306, R5-195712,
R5-201018,
R5-202651,
R5-210159,
R5-212098</t>
  </si>
  <si>
    <t>R5-191764, R5-197072,
R5-202651,
R5-212098</t>
  </si>
  <si>
    <t>R5-181173, R5-181805, R5-183117, R5-185070, R5-187700, R5-192333,
R5-198181,
R5-201632,
R5-212095,
R5-213476</t>
  </si>
  <si>
    <t>R5-181982, R5-183132, R5-184763, R5-185157, R5-187530, R5-192308,
R5-198181,
R5-200997,
R5-201632,
R5-202540,
R5-210389,
R5-213477</t>
  </si>
  <si>
    <t>R5-181983, R5-183133, R5-184761, R5-187534, R5-191869, R5-197015,
R5-198181,
R5-201632,
R5-213478</t>
  </si>
  <si>
    <t xml:space="preserve">R5-183129, R5-185089, R5-187701, R5-192331,
R5-198181,
R5-200625,
R5-202651,
R5-201632,
R5-201802,
R5-202048,
R5-210378,
R5-213479
</t>
  </si>
  <si>
    <t>R5-183126, R5-185071, R5-185157, R5-187302, R5-197018, R5-197075,
R5-202653,
R5-206345,
R5-210561,
R5-213480</t>
  </si>
  <si>
    <t>R5-185072, R5-185157, R5-187302,
R5-202653,
R5-206345,
R5-210561,
R5-213480</t>
  </si>
  <si>
    <t>R5-184500, R5-185157, R5-187302,
R5-201225,
R5-202653,
R5-206345,
R5-210561,
R5-212100,
R5-213480</t>
  </si>
  <si>
    <t>R5-183104, R5-185061, R5-186995, R5-197018,
R5-202652,
R5-203666,
R5-213078</t>
  </si>
  <si>
    <t>R5-183225, R5-185062, R5-186995,
R5-202652,
R5-203666,
R5-213078</t>
  </si>
  <si>
    <t>R5-183226, R5-185148, R5-186995,
R5-202652,
R5-203666,
R5-213078</t>
  </si>
  <si>
    <t>R5-206347,
R5-210366,
R5-212393,
R5-212079</t>
  </si>
  <si>
    <t>R5-213483</t>
  </si>
  <si>
    <t>R5-198935,
R5-203409,
R5-205176,
R5-213484</t>
  </si>
  <si>
    <t>VOID.
Removed TP1 as it is already covered in 7.1.1.1.3 TP1.
**** TP1: [TS 38.331:5.2.2.2.2]
WITH: UE in NR RRC_IDLE state
WHEN:  UE receives a short message transmitted on PDCCH using P-RNTI indicating a systemInfoModification
THEN:  UE re-acquires and applies the new system information about the correct prach-ConfigurationIndex in random access</t>
  </si>
  <si>
    <t>TP updated. Huawei to draft TC in RAN5#92 meeting</t>
  </si>
  <si>
    <t>TC to be drafted in RAN5#92 meeting</t>
  </si>
  <si>
    <t>Phase 13</t>
  </si>
  <si>
    <t>Phase 14</t>
  </si>
  <si>
    <t>Overall #WP items:
Phase 1 #WP items:
Phase 2 #WP items:
Phase 3 #WP items:
Phase 4 #WP items:
Phase 5 #WP items:
Phase6 #WP items:
Phase7 #WP items:
Phase8 #WP items:
Phase9 #WP items:
Phase10 #WP items:
Phase11 #WP items:
Phase12 #WP items:
Phase13 #WP items:
Phase14 #WP items:</t>
  </si>
  <si>
    <t>**** TP1: [TS 38,331:5.3.2.3]_x000D_
WITH: UE in NR RRC_IDLE state_x000D_
WHEN:  UE receives a Paging message including only unmatched identities_x000D_
THEN:  UE does not establish any RRC connection_x000D_
**** TP2: [TS 38,331:5.3.2.3]_x000D_
WITH: UE in NR RRC_IDLE state_x000D_
WHEN:  UE receives a Paging message including any matched identity ng-5G-S-TMSI_x000D_
THEN:  UE successfully establishes the RRC connection_x000D_
**** TP3: [TS 38,331:5.3.2.3]_x000D_
WITH: UE in NR RRC_INACTIVE state_x000D_
WHEN:  UE receives a Paging message including only unmatched identities_x000D_
THEN:  UE does not resume RRC connection_x000D_
**** TP4: [TS 38,331:5.3.2.3]_x000D_
WITH: UE in NR RRC_INACTIVE state_x000D_
WHEN:  UE receives a Paging message including any matched identity fullI-RNTI_x000D_
THEN:  UE successfully resumes the RRC connection</t>
  </si>
  <si>
    <t>**** TP1: [TS 38,331:5.3.2.3, 5.3.3.3, 5.3.3.4 and 5.3.11; TS 24,501:5.3.1.4 and 5.6.1.1]_x000D_
WITH: UE in NR RRC_IDLE state having been registered in the TA of the current cell which has broadcasted a SIB1 message including multiple PLMN identities_x000D_
WHEN:  UE receives a Paging message including an IE ue-Identity set to the ng-5G-S-TMSI which was allocated to the UE at the UE registration procedure_x000D_
THEN:  UE initiates RRCSetupRequest with ue-Identity set to ng-5G-S-TMSI-Part1_x000D_
**** TP2: [TS 38,331:5.3.2.3, 5.3.3.3, 5.3.3.4 and 5.3.11; TS 24,501:5.3.1.4 and 5.6.1.1]_x000D_
WITH: UE having sent RRCSetupRequest with ue-Identity set to ng-5G-S-TMSI-Part1_x000D_
WHEN:  the UE receives RRCSetup message_x000D_
THEN:  UE will set the ng-5G-S-TMSI-Value to ng-5G-S-TMSI-Part2 in RRCSetupComplete message_x000D_
**** TP3: [TS 38,331:5.3.2.3, 5.3.3.3, 5.3.3.4 and 5.3.11; TS 24,501:5.3.1.4 and 5.6.1.1]_x000D_
WITH: UE in NR RRC_INACTIVE state having been registered in the TA of the current cell which has broadcasted a SIB1 message including multiple PLMN identities_x000D_
WHEN:  UE receives a Paging message including an IE ue-Identity set to the ng-5G-S-TMSI which was allocated to the UE during the UE registration procedure_x000D_
THEN:  UE releases RRC connection with release cause other and goes to NR RRC_IDLE state</t>
  </si>
  <si>
    <t>**** TP1: [TS 38,331:5.3.3.7]_x000D_
WITH: UE in NR RRC_IDLE state having sent an RRCSetupRequest message_x000D_
WHEN:  the SS does not answer to the UE during T300_x000D_
THEN:  UE goes to RRC_IDLE state_x000D_
**** TP2: [TS 38,331:5.3.3.7]_x000D_
WITH: UE in NR RRC_IDLE state_x000D_
WHEN:  T300 has expired a consecutive connEstFailCount times on the same cell for which connEstFailureControl is included in SIB1 for a period as indicated by connEstFailOffsetValidity_x000D_
THEN:  UE uses connEstFailOffset for the parameter Qoffsettemp when performing cell selection back to the concerned cell_x000D_
**** TP3: [TS 38,331:5.3.3.7]_x000D_
WITH: UE in NR RRC_IDLE state_x000D_
WHEN:  connEstFailOffsetValidity has expired_x000D_
THEN:  UE stops using the parameter Qoffsettemp when performing cell reselection_x000D_
**** TP4: [TS 38,331:5.3.3.7]_x000D_
WITH: UE in NR RRC_IDLE state_x000D_
WHEN:  UE receives a short message transmitted on PDCCH using P-RNTI indicating a systemInfoModification_x000D_
THEN:  UE re-acquires and applies the new system information</t>
  </si>
  <si>
    <t xml:space="preserve">Editor's note: VOID. TP merged with TC 8.1.1.2.1._x000D_
**** TP1: []_x000D_
WITH: _x000D_
WHEN:  _x000D_
THEN:  </t>
  </si>
  <si>
    <t>**** TP1: [TS 38,331:5.3.15.2]_x000D_
WITH: UE in NR RRC_IDLE state and has sent an RRCSetupRequest message_x000D_
WHEN:  UE receives an RRCReject message including an IE waitTime set to 10 seconds_x000D_
THEN:  UE doesn't re-send RRCSetupRequest message before the waitTime is expired</t>
  </si>
  <si>
    <t>**** TP1: [TS 38,331:5.2.2.3.1, 10.1,10.3]_x000D_
WITH: UE is powered on and receives system information_x000D_
WHEN:  UE receives an optional spare or extended field in system information that it does not comprehend_x000D_
THEN:  UE treats system information as if the spare or extended field were absent and system information is not ignored, and UE establishes an RRC connection</t>
  </si>
  <si>
    <t>**** TP1: [TS 38,331:5.3.8.3; TS 38,304:5.2.4.1, 5.2.6]_x000D_
WITH: UE in NR RRC_CONNECTED state_x000D_
WHEN:  UE receives an RRCRelease message including an IE redirectedCarrierInfo with nr and carrierFreq different from the frequency UE was on in RRC_CONNECTED state_x000D_
THEN:  UE enters RRC_IDLE state on new frequency included in IE redirectedCarrierInfo</t>
  </si>
  <si>
    <t>**** TP1: [TS 38,331:5.3.8.3]_x000D_
WITH: UE in NR RRC_CONNECTED state_x000D_
WHEN:  UE receives an RRCRelease message including an IE redirectionInformation with E-UTRA frequency_x000D_
THEN:  UE enters RRC_IDLE state on E-UTRA frequency included in IE redirectionInformation</t>
  </si>
  <si>
    <t>**** TP1: [TS 38,331:5.3.8.3 and 5.3.8.4; TS 38,304:5.2.4.1, 5.2.4.2, 5.2.4.5 and 5.2.4.6]_x000D_
WITH: UE in NR RRC_IDLE state having received an RRCRelease message with the freqPriorityListNR with higher priority frequency_x000D_
WHEN:  UE detects the cell re-selection criteria are met for the cell which belongs to the higher priority frequency_x000D_
THEN:  UE reselects the cell which belongs to the higher priority frequency_x000D_
**** TP2: [TS 38,331:5.3.8.3 and 5.3.8.4; TS 38,304:5.2.4.1, 5.2.4.2, 5.2.4.5 and 5.2.4.6]_x000D_
WITH: UE in NR RRC_IDLE state having received an RRCRelease message with the freqPriorityListNR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another NR cell</t>
  </si>
  <si>
    <t>**** TP1: [TS 38,331:5.3.8.3 and 5.3.8.4; TS 38,304:5.2.4.1, 5.2.4.2, 5.2.4.5 and 5.2.4.6]_x000D_
WITH: UE in NR RRC_IDLE state having received an RRCRelease message with the freqPriorityListEUTRA with higher priority frequency_x000D_
WHEN:  UE detects the cell re-selection criteria are met for the cell which belongs to the higher priority E-UTRA frequency_x000D_
THEN:  UE reselects the cell which belongs to the higher priority E-UTRA frequency_x000D_
**** TP2: [TS 38,331:5.3.8.3 and 5.3.8.4; TS 38,304:5.2.4.1, 5.2.4.2, 5.2.4.5 and 5.2.4.6]_x000D_
WITH: UE in NR RRC_IDLE state having received an RRCRelease message with the freqPriorityListEUTRA with higher priority frequency and timer T320_x000D_
WHEN:  T320 timer expires_x000D_
THEN:  UE discards the cell reselection priority information provided by the cellReselectionPriorities and apply the cell reselection priority information broadcast in the system information to perform reselection to an E-UTRA cell</t>
  </si>
  <si>
    <t xml:space="preserve">Editor's note: VOID. TP merged with TC 8.1.1.3.3._x000D_
**** TP1: []_x000D_
WITH: _x000D_
WHEN:  _x000D_
THEN:  </t>
  </si>
  <si>
    <t xml:space="preserve">Editor's note: VOID. TP merged with TC 8.1.1.3.4._x000D_
**** TP1: []_x000D_
WITH: _x000D_
WHEN:  _x000D_
THEN:  </t>
  </si>
  <si>
    <t>**** TP1: [TS 38,331:5.3.8.3; TS 38,304:5.2.4.1]_x000D_
WITH: UE in NR RRC_CONNECTED state_x000D_
WHEN:  UE receives an RRCRelease message including IE deprioritisationReq with deprioritisationType indicating ‘frequency’ and a deprioritisationTimer_x000D_
THEN:  UE considers the current frequency to be the lowest priority frequency (i.e. lower than any of the network configured values) while T325 is running</t>
  </si>
  <si>
    <t>**** TP1: [TS 38,331:5.2.2.4.2, 5.3.8.3,5.3.13.2, 5.3.13.3 and 5.3.13.8]_x000D_
WITH: UE in NR RRC_INACTIVE state, with stored shortI-RNTI and useFullResumeID is not signalled in SIB1_x000D_
WHEN:  UE receives a Paging message to resume RRC connection_x000D_
THEN:  UE sends RRCResumeRequest message by setting resumeIdentity to the stored shortI-RNTI value_x000D_
**** TP2: [TS 38,331:5.2.2.4.2, 5.3.8.3,5.3.13.2, 5.3.13.3 and 5.3.13.8]_x000D_
WITH: UE in NR RRC_INACTIVE state, with stored fullI-RNTI and useFullResumeID is signalled in SIB1_x000D_
WHEN:  UE receives a Paging message to resume RRC connection_x000D_
THEN:  UE sends RRCResumeRequest1 message by setting resumeIdentity to the stored fullI-RNTI value_x000D_
**** TP3: [TS 38,331:5.2.2.4.2, 5.3.8.3,5.3.13.2, 5.3.13.3 and 5.3.13.8]_x000D_
WITH: UE in NR RRC_INACTIVE state_x000D_
WHEN:  UE performs cell reselection and enters an RNA not belonging to the configured ran-NotificationAreaInfo_x000D_
THEN:  UE initiates RRC connection resume procedure with cause value set to rna-Update_x000D_
**** TP4: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</si>
  <si>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38,331:5.3.3.4, 5.3.11, 5.3.13.5 and 5.3.13.7]_x000D_
WITH: UE in NR RRC_INACTIVE state and sends RRCResumeRequest message to resume RRC Connection_x000D_
WHEN:  UE receives a RRCSetup message_x000D_
THEN:  UE shall discard any stored UE Inactive AS context, suspendConfig and sends RRCSetupComplete message with ng-5G-S-TMSI-Value set to ng-5G-S-TMSI_x000D_
**** TP2: [TS 38,331:5.3.3.4, 5.3.11, 5.3.13.5 and 5.3.13.7]_x000D_
WITH: UE in NR RRC_INACTIVE state and sends RRCResumeRequest message to resume RRC Connection_x000D_
WHEN:  the timer T319 expires_x000D_
THEN:  UE shall release RRC connection with release cause RRC Resume failure and goes to NR RRC_IDLE state</t>
  </si>
  <si>
    <t xml:space="preserve">Editor's note: VOID. TP merged with TC 8.1.1.4.1._x000D_
**** TP1: []_x000D_
WITH: _x000D_
WHEN:  _x000D_
THEN:  </t>
  </si>
  <si>
    <t>**** TP1: [TS 38,331:5.3.4.3, 5.3.5.6.3, 5.3.5.6.4 and 5.3.5.6.5]_x000D_
WITH: UE having completed the RRC connection establishment procedure_x000D_
WHEN:  SS sends in sequence a SecurityModeCommand and an RRCReconfiguration message to establish a DRB_x000D_
THEN:  UE establishes the initial security configuration in accordance with the received securityConfigSMC included in SecurityModeCommand and successfully completes the reconfiguration_x000D_
**** TP2: [TS 38,331:5.3.4.3, 5.3.5.6.3, 5.3.5.6.4 and 5.3.5.6.5]_x000D_
WITH: UE in NR RRC_CONNECTED state without SRB2_x000D_
WHEN:  SS sends an RRCReconfiguration message including SRB2 configuration_x000D_
THEN:  UE successfully establishes the signalling radio bearer_x000D_
**** TP3: [TS 38,331:5.3.4.3, 5.3.5.6.3, 5.3.5.6.4 and 5.3.5.6.5]_x000D_
WITH: UE in NR RRC_CONNECTED state_x000D_
WHEN:  UE receives an RRCReconfiguration message to reconfigure the current UE configuration of SRB and DRB_x000D_
THEN:  UE reconfigures the data and signalling radio bearers and sends an RRCReconfigurationComplete message_x000D_
**** TP4: [TS 38,331:5.3.4.3, 5.3.5.6.3, 5.3.5.6.4 and 5.3.5.6.5]_x000D_
WITH: UE in NR RRC_CONNECTED state_x000D_
WHEN:  UE receives an RRCReconfiguration message including a drb-ToReleaseList_x000D_
THEN:  for each drb-Identity release the PDCP entity and RLC entity and logical channel and indicate release of the DRB(s) to upper layers</t>
  </si>
  <si>
    <t>**** TP1: [TS 38,331:5.3.5.3]_x000D_
WITH: UE in NR RRC_CONNECTED state_x000D_
WHEN:  UE receives a RRCReconfiguration message containing reportUplinkTxDirectCurrent_x000D_
THEN:  UE will include the uplinkTxDirectCurrentList in RRCReconfigurationComplete message</t>
  </si>
  <si>
    <t xml:space="preserve">Editor's note: VOID. TP merged with TC 8.1.4.1.2._x000D_
**** TP1: []_x000D_
WITH: _x000D_
WHEN:  _x000D_
THEN:  </t>
  </si>
  <si>
    <t>**** TP1: [TS 38,331:5.3.5.5.6 and 5.3.5.5.7]_x000D_
WITH: UE in NR RRC_CONNECTED state configured with timers according rlf-TimersAndConstants_x000D_
WHEN:  UE detecting radio link failure on expiring of timer T310_x000D_
THEN:  UE sends an RRCReestablishmentRequest message according rlf-TimersAndConstants_x000D_
**** TP2: [TS 38,331:5.3.5.5.6 and 5.3.5.5.7]_x000D_
WITH: UE in NR RRC_CONNECTED state with rlf-TimersAndConstants released_x000D_
WHEN:  UE detecting radio link failure on expiring of timer T310_x000D_
THEN:  UE sends an RRCReestablishmentRequest message according ue-TimersAndConstants</t>
  </si>
  <si>
    <t>**** TP1: [TS 38,331:5.3.5.3, 5.3.5.5.1, 5.3.5.5.8 and 5.3.5.5.9]_x000D_
WITH: UE in NR RRC_CONNECTED state_x000D_
WHEN:  UE receives an RRCReconfiguration message containing sCellToAddModList with a SCell addition_x000D_
THEN:  UE adds the new SCell, configures lower layers to consider the SCell to be in deactivated state and sends an RRCReconfigurationComplete message_x000D_
**** TP2: [TS 38,331:5.3.5.3, 5.3.5.5.1, 5.3.5.5.8 and 5.3.5.5.9]_x000D_
WITH: UE in NR RRC_CONNECTED state_x000D_
WHEN:  UE receives an RRCReconfiguration message containing sCellToAddModList with SCell modification_x000D_
THEN:  UE modifies the affected SCell dedicated configurations and sends an RRCReconfigurationComplete message_x000D_
**** TP3: [TS 38,331:5.3.5.3, 5.3.5.5.1, 5.3.5.5.8 and 5.3.5.5.9]_x000D_
WITH: UE in NR RRC_CONNECTED state_x000D_
WHEN:  UE receives an RRCReconfiguration message containing sCellToReleaseList with a sCellIndex equling to one of the current UE SCell configuration_x000D_
THEN:  UE releases the SCell and sends an RRCReconfigurationComplete message</t>
  </si>
  <si>
    <t xml:space="preserve">Editor's note: Same as TC 8.1.2.1.5.1 but applied to Inter-band CA._x000D_
**** TP1: [TS 38,331:]_x000D_
WITH: _x000D_
WHEN:  _x000D_
THEN:  </t>
  </si>
  <si>
    <t xml:space="preserve">Editor's note: Same as TC 8.1.2.1.5.1 but applied to Intra-band non-Contiguous CA._x000D_
**** TP1: [TS 38,331:]_x000D_
WITH: _x000D_
WHEN:  _x000D_
THEN:  </t>
  </si>
  <si>
    <t>**** TP1: [TS 38,331:5.3.5.3, 5.5.2, 5.5.4.1, 5.5.4.2, 5.5.4.3 and 5.5.6]_x000D_
WITH: UE in NR RRC_CONNECTED and measurement configured for event A1 and event A2 with event based periodical reporting_x000D_
WHEN:  Serving cell becomes better than absolute threshold plus hysteresis and entering condition for event A1 is met_x000D_
THEN:  UE sends MeasurementReport message at regular intervals while entering condition for event A1 is satisfied_x000D_
**** TP2: [TS 38,331:5.3.5.3, 5.5.2, 5.5.4.1, 5.5.4.2, 5.5.4.3 and 5.5.6]_x000D_
WITH: UE in NR RRC_CONNECTED and periodical measurement reporting triggered by event A1 ongoing_x000D_
WHEN:  Serving cell becomes worse than absolute threshold minus hysteresis_x000D_
THEN:  UE stops sending MeasurementReport message
_x000D_
**** TP3: [TS 38,331:5.3.5.3, 5.5.2, 5.5.4.1, 5.5.4.2, 5.5.4.3 and 5.5.6]_x000D_
WITH: UE in NR RRC_CONNECTED and measurement configured for event A1 and event A2 with event based periodical reporting_x000D_
WHEN:  Serving cell becomes worse than absolute threshold minus hysteresis and entering condition for event A2 is met_x000D_
THEN:  UE sends MeasurementReport message at regular intervals while entering condition for event A2 is satisfied_x000D_
**** TP4: [TS 38,331:5.3.5.3, 5.5.2, 5.5.4.1, 5.5.4.2, 5.5.4.3 and 5.5.6]_x000D_
WITH: UE in NR RRC_CONNECTED and periodical measurement reporting triggered by event A2 ongoing_x000D_
WHEN:  Serving cell becomes better than absolute threshold plus hysteresis_x000D_
THEN:  UE stops sending MeasurementReport message_x000D_
**** TP5: [TS 38,331:5.3.5.3, 5.5.2, 5.5.4.1, 5.5.4.2, 5.5.4.3 and 5.5.6]_x000D_
WITH: UE in NR RRC_CONNECTED and measurements are re-configured for event A1 with event based reporting to report on leaving condition_x000D_
WHEN:  Serving cell becomes worse than absolute threshold minus hysteresis_x000D_
THEN:  UE sends MeasurementReport message when leaving condition for event A1 is satisfied</t>
  </si>
  <si>
    <t>**** TP1: [TS 38,331:5.3.5.3, 5.5.2, 5.5.4.1, 5.5.4.4 and 5.5.5]_x000D_
WITH: UE in NR RRC_CONNECTED state and intra-frequency measurements configured for event A3_x000D_
WHEN:  Entry condition for event A3 is not met for neighbor cell_x000D_
THEN:  UE does not send MeasurementReport_x000D_
**** TP2: [TS 38,331:5.3.5.3, 5.5.2, 5.5.4.1, 5.5.4.4 and 5.5.5]_x000D_
WITH: UE in NR RRC_CONNECTED state and intra-frequency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</si>
  <si>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inter-frequency measurements configured for event A3_x000D_
WHEN:  Entry condition for event A3 is not met for neighbor cell_x000D_
THEN:  UE does not send MeasurementReport_x000D_
**** TP2: [TS 38,331:5.3.5.3, 5.5.2, 5.5.4.1, 5.5.4.4 and 5.5.5]_x000D_
WITH: UE in NR RRC_CONNECTED state and inter-frequency measurements configured for event A3_x000D_
WHEN:  Neighbour cell becomes offset better than serving cell_x000D_
THEN:  UE sends MeasurementReport with correct measId for event A3</t>
  </si>
  <si>
    <t>**** TP1: [TS 38,331:5.3.5.3, 5.5.2, 5.5.4.1, 5.5.4.4 and 5.5.5]_x000D_
WITH: UE in NR RRC_CONNECTED state and inter-band measurements configured for event A3_x000D_
WHEN:  Entry condition for event A3 is not met for neighbor cell_x000D_
THEN:  UE does not send MeasurementReport_x000D_
**** TP2: [TS 38,331:5.3.5.3, 5.5.2, 5.5.4.1, 5.5.4.4 and 5.5.5]_x000D_
WITH: UE in NR RRC_CONNECTED state and inter-band measurements configured for event A3_x000D_
WHEN:  Neighbour cell becomes offset better than serving cell_x000D_
THEN:  UE sends MeasurementReport with correct measId for event A3</t>
  </si>
  <si>
    <t>**** TP1: [TS 38,331:5.3.5.3, 5.5.2.1, 5.5.2.9, 5.5.4.1, 5.5.4.5 and 5.5.5]_x000D_
WITH: UE in NR RRC_CONNECTED state and intra-frequency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</si>
  <si>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5.5.2 and 5.5.5]_x000D_
WITH: UE in NR RRC_CONNECTED state_x000D_
WHEN:  UE receives RRCReconfiguration message containing MeasConfig to setup gapUE and event A4 with event based periodical reporting for neighbor cell_x000D_
THEN:  UE successfully apllies MeasConfig and sends RRCReconfigurationComplete message_x000D_
**** TP2: [TS 38,331:5.3.5.3, 5.5.2.1, 5.5.2.9, 5.5.4.1, 5.5.4.5, 5.5.2 and 5.5.5]_x000D_
WITH: UE in NR RRC_CONNECTED state and inter-frequency measurements configured for event A4 with event based periodical reporting_x000D_
WHEN:  Neighbour cell becomes better than absolute threshold_x000D_
THEN:  UE sends MeasurementReport message at regular intervals while entering condition for event A4 is satisfied_x000D_
**** TP3: [TS 38,331:5.3.5.3, 5.5.2.1, 5.5.2.9, 5.5.4.1, 5.5.4.5, 5.5.2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</si>
  <si>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5.5.4.5 and 5.5.5]_x000D_
WITH: UE in NR RRC_CONNECTED state and inter-band measurements configured for event A4 with event based periodical reporting_x000D_
WHEN:  Neighbour cell becomes better than absolute threshold_x000D_
THEN:  UE sends MeasurementReport message at regular intervals while entering condition for event A4 is satisfied_x000D_
**** TP2: [TS 38,331:5.3.5.3, 5.5.2.1, 5.5.2.9, 5.5.4.1, 5.5.4.5 and 5.5.5]_x000D_
WITH: UE in NR RRC_CONNECTED state and periodical measurement reporting triggered by event A4 ongoing_x000D_
WHEN:  Neighbour cell becomes worse than absolute threshold_x000D_
THEN:  UE stops sending MeasurementReport message</t>
  </si>
  <si>
    <t>**** TP1: [TS 38,331:5.3.5.3, 5.5.2.1, 5.5.2.9, 5.5.4.1, 5.5.4.6 and 5.5.5]_x000D_
WITH: UE in NR RRC_CONNECTED state and intra-frequency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</si>
  <si>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inter-frequency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</si>
  <si>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5.5.2.1, 5.5.2.9, 5.5.4.1, 5.5.4.6 and 5.5.5]_x000D_
WITH: UE in NR RRC_CONNECTED state and inter-band measurements configured for event A5 with event based periodical reporting_x000D_
WHEN:  Serving cell becomes worse than absolute threshold1 and neighbour cell becomes better than absolute threshold2_x000D_
THEN:  UE sends MeasurementReport message at regular intervals while entering conditions for event A5 are satisfied_x000D_
**** TP2: [TS 38,331:5.3.5.3, 5.5.2.1, 5.5.2.9, 5.5.4.1, 5.5.4.6 and 5.5.5]_x000D_
WITH: UE in NR RRC_CONNECTED state and periodical measurement reporting triggered by event A5 ongoing_x000D_
WHEN:  Serving cell becomes better than absolute threshold1 or neighbour cell becomes worse than absolute threshold2_x000D_
THEN:  UE stops sending MeasurementReport message</t>
  </si>
  <si>
    <t>**** TP1: [TS 38,331:5.3.5.3, 5.5.2, 5.5.4.1, 5.5.4.4 and 5.5.5]_x000D_
WITH: UE in NR RRC_CONNECTED state, measurements configured for two event A3 at the same time and triggerQuantity set to rsrq_x000D_
WHEN:  Entry condition for event A3 is not met_x000D_
THEN:  UE does not send MeasurementReport_x000D_
**** TP2: [TS 38,331:5.3.5.3, 5.5.2, 5.5.4.1, 5.5.4.4 and 5.5.5]_x000D_
WITH: UE in NR RRC_CONNECTED state, measurements configured for two event A3 at the same time and triggerQuantity set to rsrq_x000D_
WHEN:  Neighbour becomes offset better than serving_x000D_
THEN:  UE sends MeasurementReport with correct measId for event A3</t>
  </si>
  <si>
    <t>**** TP1: [TS 38,331:5.3.5.3, 5.5.2, 5.5.4.1, 5.5.4.6 and 5.5.5]_x000D_
WITH: UE in NR RRC_CONNECTED state, measurements configured for two event A5 at the same time and triggerQuantity set to sinr_x000D_
WHEN:  Entry condition for event A5 is not met_x000D_
THEN:  UE does not send MeasurementReport_x000D_
**** TP2: [TS 38,331:5.3.5.3, 5.5.2, 5.5.4.1, 5.5.4.6 and 5.5.5]_x000D_
WITH: UE in NR RRC_CONNECTED state, measurements configured for two event A5 at the same time and triggerQuantity set to sinr_x000D_
WHEN:  Neighbour becomes offset better than serving_x000D_
THEN:  UE sends MeasurementReport with correct measId for event A5</t>
  </si>
  <si>
    <t>**** TP1: [TS 38,331:5.5.5.1, 5.5.5.2]_x000D_
WITH: UE in NR RRC_CONNECTED state and measurement configured for SS/PBCH measurement reporting of intra-frequency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intra-frequency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intra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intra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</si>
  <si>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xml:space="preserve">Editor's note: VOID_x000D_
**** TP1: []_x000D_
WITH: _x000D_
WHEN:  _x000D_
THEN:  </t>
  </si>
  <si>
    <t>**** TP1: [TS 38,331:5.5.5.1, 5.5.5.2]_x000D_
WITH: UE in NR RRC_CONNECTED state and measurement configured for SS/PBCH measurement reporting of inter frequency on specified frequency_x000D_
WHEN:  SS/PBCH block sorting quantity is above absThreshSS-BlocksConsolidation for each beam of Neighbour Cell_x000D_
THEN:  UE sends MeasurementReport message containing rsIndexResults with resultsSSB-Indexes_x000D_
**** TP2: [TS 38,331:5.5.5.1, 5.5.5.2]_x000D_
WITH: UE in NR RRC_CONNECTED state and measurement configured for SS/PBCH measurement reporting of inter frequency on specified frequency_x000D_
WHEN:  SS/PBCH block sorting quantity is below absThreshSS-BlocksConsolidation for one beam of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38,331:5.5.5.1, 5.5.5.2]_x000D_
WITH: UE in NR RRC_CONNECTED state and measurement configured for CSI-RS measurement reporting of inter frequency on specified frequency_x000D_
WHEN:  CSI-RS sorting quantity is above absThreshCSI-RS-Consolidation for each beam of Neighbour Cell_x000D_
THEN:  UE sends MeasurementReport message containing rsIndexResults with resultsSSB-Indexes_x000D_
**** TP4: [TS 38,331:5.5.5.1, 5.5.5.2]_x000D_
WITH: UE in NR RRC_CONNECTED state and measurement configured for CSI-RS measurement reporting of inter frequency on specified frequency_x000D_
WHEN:  CSI-RS sorting quantity is below absThreshCSI-RS-Consolidation for one beam of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</si>
  <si>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38,331:5.3.5.3, 5.5.2.5,5.5.4.1 and 5.5.5]_x000D_
WITH: UE in NR RRC_CONNECTED state and measurement configured for event A3 reporting_x000D_
WHEN:  Blacklisted neighbour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no neighbour cells are blacklisted_x000D_
WHEN:  Neighbour cells satisfies entry condition for event A3_x000D_
THEN:  Neighbour cells are considered in measurement reporting</t>
  </si>
  <si>
    <t>**** TP1: [TS 38,331:5.3.5.3, 5.5.2.5,5.5.4.1 and 5.5.5]_x000D_
WITH: UE in NR RRC_CONNECTED state and measurement configured for event A3 reporting_x000D_
WHEN:  Neighbour cell not listed as a white cell satisfies entry condition for event A3_x000D_
THEN:  It is not considered in event evaluation and UE does not send MeasurementReport message_x000D_
**** TP2: [TS 38,331:5.3.5.3, 5.5.2.5,5.5.4.1 and 5.5.5]_x000D_
WITH: UE in NR RRC_CONNECTED state and measurement reporting triggered by event A3 is ongoing and all of the neighbour cells are whitelisted_x000D_
WHEN:  Neighbour cells satisfies entry condition for event A3_x000D_
THEN:  Neighbour cells are considered in measurement reporting</t>
  </si>
  <si>
    <t>**** TP1: [TS 38,331:5.3.5.3, 5.3.5.5.9, 5.5.2.1, 5.5.4.1, 5.5.4.7 and 5.5.5]_x000D_
WITH: UE in NR RRC_CONNECTED state and measurements configured for event A6_x000D_
WHEN:  Entry condition for event A6 is not met_x000D_
THEN:  UE does not send MeasurementReport_x000D_
**** TP2: [TS 38,331:5.3.5.3, 5.3.5.5.9, 5.5.2.1, 5.5.4.1, 5.5.4.7 and 5.5.5]_x000D_
WITH: UE in NR RRC_CONNECTED state and measurements configured for event A6_x000D_
WHEN:  Intra-frequency neighbour becomes offset better than Scell_x000D_
THEN:  UE sends MeasurementReport with correct measId for event A6_x000D_
**** TP3: [TS 38,331:5.3.5.3, 5.3.5.5.9, 5.5.2.1, 5.5.4.1, 5.5.4.7 and 5.5.5]_x000D_
WITH: UE in NR RRC_CONNECTED state and measurements configured for event A6_x000D_
WHEN:  UE receives a RRCReconfiguration message containing sCellToReleaseList with a sCellIndex equal to one of the current UE SCell configuration_x000D_
THEN:  UE  stops sending MeasurementReport message</t>
  </si>
  <si>
    <t xml:space="preserve">Editor's note: Same as TC 8.1.3.11.1 but applied to Inter-band CA._x000D_
**** TP1: [TS 38,331:]_x000D_
WITH: _x000D_
WHEN:  _x000D_
THEN:  </t>
  </si>
  <si>
    <t xml:space="preserve">Editor's note: Same as TC 8.1.3.11.1 but applied to Intra-band non-Contiguous CA._x000D_
**** TP1: [TS 38,331:]_x000D_
WITH: _x000D_
WHEN:  _x000D_
THEN:  </t>
  </si>
  <si>
    <t>**** TP1: [TS 38,331:5.3.5.3, 5.3.5.5.9, 5.5.2.1, 5.5.4.1, 5.5.4.7 and 5.5.5.1]_x000D_
WITH: UE in NR RRC_CONNECTED state and measurements configured for event A2 reporting include reportAddNeighMeas_x000D_
WHEN:  Entry condition for event A2 of the concerned frequency that triggered measurement reporting is met_x000D_
THEN:  UE sends MeasurementReport that does not include the best non-serving cell of the concerned frequency in the measResultBestNeighCell_x000D_
**** TP2: [TS 38,331:5.3.5.3, 5.3.5.5.9, 5.5.2.1, 5.5.4.1, 5.5.4.7 and 5.5.5.1]_x000D_
WITH: UE in NR RRC_CONNECTED state and measurements configured for event A2 reporting include reportAddNeighMeas_x000D_
WHEN:  Entry condition for event A2 of other than the concerned frequency that triggered measurement reporting is met_x000D_
THEN:  UE sends MeasurementReport that includes the best non-serving cell of the concerned frequency in the measResultBestNeighCell</t>
  </si>
  <si>
    <t xml:space="preserve">Editor's note: Same as TC 8.1.3.12.1 but applied to Inter-band CA._x000D_
**** TP1: [TS 38,331:]_x000D_
WITH: _x000D_
WHEN:  _x000D_
THEN:  </t>
  </si>
  <si>
    <t xml:space="preserve">Editor's note: Same as TC 8.1.3.12.1 but applied to Intra-band non-Contiguous CA._x000D_
**** TP1: [TS 38,331:]_x000D_
WITH: _x000D_
WHEN:  _x000D_
THEN:  </t>
  </si>
  <si>
    <t>**** TP1: [TS 38,331:FFS]_x000D_
WITH: FFS_x000D_
WHEN:  FFS_x000D_
THEN:  FFS</t>
  </si>
  <si>
    <t>**** TP1: [TS 38,331:5.5.2.9, 5.3.5.3, 5.5.2]_x000D_
WITH: UE in NR RRC_CONNECTED state_x000D_
WHEN:  UE receives RRCReconfiguration message containing MeasConfig to setup gapFR1 and report periodical measurements for neighbor cell on FR1 frequency_x000D_
THEN:  UE applies gapFR1 and sends periodical measurements for neighbor cell on FR1 frequency</t>
  </si>
  <si>
    <t>**** TP1: [TS 38,331:5.5.2.9, 5.3.5.3, 5.5.2]_x000D_
WITH: UE in NR RRC_CONNECTED state_x000D_
WHEN:  UE receives RRCReconfiguration message containing MeasConfig to setup gapFR2 and report periodical measurements for neighbor cell on FR2 frequency_x000D_
THEN:  UE applies gapFR2 and sends periodical measurements for neighbor cell on FR2 frequency</t>
  </si>
  <si>
    <t xml:space="preserve">Editor's note: VOID. TP is implicitly covered in Event based measurements TCs._x000D_
**** TP1: []_x000D_
WITH: _x000D_
WHEN:  _x000D_
THEN:  </t>
  </si>
  <si>
    <t>**** TP1: [TS 38,331:5.3.13.4, 5.5.2, 5.5.4.1]_x000D_
WITH: UE in NR RRC_CONNECTED state_x000D_
WHEN:  UE receives RRCReconfiguration including measConfig to setup periodical measurement reporting_x000D_
THEN:  UE sends RRCReconfigurationComplete and starts sending periodic measurement reports_x000D_
**** TP2: [TS 38,331:5.3.13.4, 5.5.2, 5.5.4.1]_x000D_
WITH: UE in NR RRC_INACTIVE state and measurement configured for periodical reporting_x000D_
WHEN:  UE receives RRCResume message without including the measconfig_x000D_
THEN:  UE resumes RRC connection and performs periodic measurements as per the measurement configuration_x000D_
**** TP3: [TS 38,331:5.3.13.4, 5.5.2, 5.5.4.1]_x000D_
WITH: UE in NR RRC_INACTIVE state and measurement configured for periodical reporting_x000D_
WHEN:  UE receives RRCResume message including the measconfig_x000D_
THEN:  UE resumes RRC connection and performs periodic measurements as per the received measconfig in RRCResume message</t>
  </si>
  <si>
    <t>**** TP1: [TS 38,331:5.3.5.3, 5.5.2, 5.5.4.1, 5.5.4.8 and 5.5.5]_x000D_
WITH: UE is NR RRC_CONNECTED state and inter-RAT measurement event B1 to measure neighbor E-UTRA cell is configured_x000D_
WHEN:  Entering condition for the event B1 is not met_x000D_
THEN:  UE does not transmit any MeasurementReport_x000D_
**** TP2: [TS 38,331:5.3.5.3, 5.5.2, 5.5.4.1, 5.5.4.8 and 5.5.5]_x000D_
WITH: UE is NR RRC_CONNECTED state and inter-RAT measurement event B1 to measure neighbor E-UTRA cell is configured_x000D_
WHEN:  Entering condition for the event B1 is met_x000D_
THEN:  UE transmits a MeasurementReport</t>
  </si>
  <si>
    <t>**** TP1: [TS 38,331:5.3.5.3, 5.5.2, 5.5.4.1, 5.5.4.9 and 5.5.5]_x000D_
WITH: UE is NR RRC_CONNECTED state and inter-RAT measurement event B2 to measure neighbor E-UTRA cell is configured_x000D_
WHEN:  Entering condition 1 for event B2 is not met but Entering condition 2 is met_x000D_
THEN:  UE does not transmit any MeasurementReport_x000D_
**** TP2: [TS 38,331:5.3.5.3, 5.5.2, 5.5.4.1, 5.5.4.9 and 5.5.5]_x000D_
WITH: UE is NR RRC_CONNECTED state and inter-RAT measurement event B2 to measure neighbor E-UTRA cell is configured_x000D_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</si>
  <si>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rsrq_x000D_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rsrq_x000D_
WHEN:  Entering condition 1 and 2 for event B2 is met_x000D_
THEN:  UE transmits a MeasurementReport</t>
  </si>
  <si>
    <t>**** TP1: [TS 38,331:5.3.5.3, 5.5.2, 5.5.4.1, 5.5.4.9 and 5.5.5]_x000D_
WITH: UE is NR RRC_CONNECTED state and inter-RAT measurement event B2 to measure neighbor E-UTRA cell is configured and triggerQuantity set to sinr_x000D_
WHEN:  Entering condition 1 and 2 for event B2 is not met_x000D_
THEN:  UE does not transmit any MeasurementReport_x000D_
**** TP2: [TS 38,331:5.3.5.3, 5.5.2, 5.5.4.1, 5.5.4.9 and 5.5.5]_x000D_
WITH: UE is NR RRC_CONNECTED state and inter-RAT measurement event B2 to measure neighbor E-UTRA cell is configured and triggerQuantity set to sinr_x000D_
WHEN:  Entering condition 1 and 2 for event B2 is met_x000D_
THEN:  UE transmits a MeasurementReport</t>
  </si>
  <si>
    <t xml:space="preserve">Editor's note: VOID. TPs covered in TCs 8.1.3.2.2 and 8.1.3.1.1._x000D_
**** TP1: []_x000D_
WITH: _x000D_
WHEN:  _x000D_
THEN:  </t>
  </si>
  <si>
    <t>**** TP1: [TS 38,331:5.3.5.3, 5.5.2.3, 5.5.3.1, 5.5.4.1, 5.5.4.4 and 5.5.5.1]_x000D_
WITH: UE in NR RRC_CONNECTED state_x000D_
WHEN:  Neighbour NR cell becomes offset better than serving_x000D_
THEN:  UE sends MeasurementReport for event A3_x000D_
**** TP2: [TS 38,331:5.3.5.3, 5.5.2.3, 5.5.3.1, 5.5.4.1, 5.5.4.4 and 5.5.5.1]_x000D_
WITH: UE in NR RRC_CONNECTED state_x000D_
WHEN:  UE is commanded to report the global cell identity of the neighbour NR cell_x000D_
THEN:  UE determines the global cell identity of the cell included in the associated measurement object by acquiring the relevant system information from the concerned cell and reports the global cell identity in the MeasurementReport</t>
  </si>
  <si>
    <t>**** TP1: [TS 38,331:5.3.5.3, 5.5.2.3, 5.5.3.1, 5.5.4.1, 5.5.4.9 and 5.5.5.1]_x000D_
WITH: UE in NR RRC_CONNECTED state_x000D_
WHEN:  UE detects that entering condition 1 and 2 for event B2 is met_x000D_
THEN:  UE transmits a MeasurementReport for event B2_x000D_
**** TP2: [TS 38,331:5.3.5.3, 5.5.2.3, 5.5.3.1, 5.5.4.1, 5.5.4.9 and 5.5.5.1]_x000D_
WITH: UE in NR RRC_CONNECTED state_x000D_
WHEN:  UE is commanded to report the global cell identity of the neighbour E-UTRA cell_x000D_
THEN:  UE determines the global cell identity of the cell included in the associated measurement object by acquiring the relevant system information from the concerned cell and reports the global cell identity in the MeasurementReport</t>
  </si>
  <si>
    <t xml:space="preserve">Editor's note: VOID. TPs implicitly tested as part of TCs 7.1.1.1.1 and 7.1.3.4.1._x000D_
**** TP1: []_x000D_
WITH: _x000D_
WHEN:  _x000D_
THEN:  </t>
  </si>
  <si>
    <t>**** TP1: [TS 38,331:5.2.2.4.2, 5.3.5.5.2, 5.3.5.3 and 5.3.5.7]_x000D_
WITH: UE in NR RRC_CONNECTED state and having performed the inter-frequency measurements for the neighbour cell_x000D_
WHEN:  UE receives an RRCReconfiguration message including a reconfigurationWithSync with rach-ConfigDedicated_x000D_
THEN:  UE performs handover to the target cell and transmits an RRCReconfigurationComplete message_x000D_
**** TP2: [TS 38,331:5.2.2.4.2, 5.3.5.5.2, 5.3.5.3 and 5.3.5.7]_x000D_
WITH: UE in NR RRC_CONNECTED state and having performed the inter-frequency measurements for the neighbour cell_x000D_
WHEN:  UE receives an RRCReconfiguration message including a reconfigurationWithSync without rach-ConfigDedicated_x000D_
THEN:  UE performs handover to the target cell and transmits an RRCReconfigurationComplete message_x000D_
**** TP3: [TS 38,331:5.2.2.4.2, 5.3.5.5.2, 5.3.5.3 and 5.3.5.7]_x000D_
WITH: UE in NR RRC_CONNECTED state_x000D_
WHEN:  UE receives an RRCReconfiguration message including dedicatedSIB1-Delivery containing SIB1 information with a change of trackingAreaCode_x000D_
THEN:  UE reads the updated SIB1 information and sends an RRCReconfigurationComplete message followed by registration on the new tracking area_x000D_
**** TP4: [TS 38,331:5.2.2.4.2, 5.3.5.5.2, 5.3.5.3 and 5.3.5.7]_x000D_
WITH: UE in NR RRC_CONNECTED state_x000D_
WHEN:  UE receives an RRCReconfiguration message including a reconfigurationWithSync and keySetChangeIndicator set to 'true' in MasterKeyUpdate for handover to the target cell_x000D_
THEN:  UE performs handover to the target cell with security key update and transmits an RRCReconfigurationComplete message</t>
  </si>
  <si>
    <t xml:space="preserve">Editor's note: VOID. TP implicitly tested as part of TC 8.1.4.1.5._x000D_
**** TP1: []_x000D_
WITH: _x000D_
WHEN:  _x000D_
THEN:  </t>
  </si>
  <si>
    <t>**** TP1: [TS 38,331:5.3.5.5.2, 5.3.5.7, 5.3.5.8.3, 5.3.7.5]_x000D_
WITH: UE in NR RRC_CONNECTED state and having received an RRCReconfiguration message including a reconfigurationWithSync for handover to the target cell_x000D_
WHEN:  UE detects handover failure and the initial cell is selectable_x000D_
THEN:  UE performs an RRCReestablishment procedure on the source cell_x000D_
**** TP2: [TS 38,331:5.3.5.5.2, 5.3.5.7, 5.3.5.8.3, 5.3.7.5]_x000D_
WITH: UE detects handover failure and having transmitted an RRCReestablishmentRequest message_x000D_
WHEN:  UE receives an RRCReestablishment message with a nextHopChainingCount which is different from the NCC associated with the currently active KgNB_x000D_
THEN:  UE derives new KgNB from the nextHopChainingCount and completes RRCReestablishment procedure on the source cell_x000D_
**** TP3: [TS 38,331:5.3.5.5.2, 5.3.5.7, 5.3.5.8.3, 5.3.7.5]_x000D_
WITH: UE detects handover failure and having transmitted an RRCReestablishmentRequest message_x000D_
WHEN:  UE receives an RRCReestablishment message with a nextHopChainingCount which is same as the NCC associated with the currently active KgNB_x000D_
THEN:  UE derives new KgNB from the currently active KgNB and completes RRCReestablishment procedure on the source cell</t>
  </si>
  <si>
    <t>**** TP1: [TS 38,331:5.3.5.5.2, 5.3.5.8.3, 5.3.7.5]_x000D_
WITH: UE in NR RRC_CONNECTED state and having received an RRCReconfiguration message including a reconfigurationWithSync for handover to the target cell_x000D_
WHEN:  UE detects handover failure and fails an RRCReestablishment procedure_x000D_
THEN:  UE enters NR RRC_IDLE state</t>
  </si>
  <si>
    <t>**** TP1: [TS 38,331:5.3.5.5.2, 5.3.5.5.9, 5.3.5.5.8]_x000D_
WITH: UE in NR RRC_CONNECTED state and configured an SCell_x000D_
WHEN:  UE receives an RRCReconfiguration message including a reconfigurationWithSync for handover to one of the SCell and sCellToAddModList for an SCell addition_x000D_
THEN:  UE transmits an RRCReconfigurationComplete message_x000D_
**** TP2: [TS 38,331:5.3.5.5.2, 5.3.5.5.9, 5.3.5.5.8]_x000D_
WITH: UE in NR RRC_CONNECTED state_x000D_
WHEN:  UE receives an RRCReconfiguration message including a reconfigurationWithSync for PCell change and including sCellToReleaseList with an sCellIndex set to the configured Scell_x000D_
THEN:  UE sends an RRCReconfigurationComplete message</t>
  </si>
  <si>
    <t xml:space="preserve">Editor's note: Same as TC 8.1.4.1.6.1 but applied to Inter-band CA._x000D_
**** TP1: [TS 38,331:]_x000D_
WITH: _x000D_
WHEN:  _x000D_
THEN:  </t>
  </si>
  <si>
    <t xml:space="preserve">Editor's note: Same as TC 8.1.4.1.6.1 but applied to Intra-band non-Contiguous CA._x000D_
**** TP1: [TS 38,331:]_x000D_
WITH: _x000D_
WHEN:  _x000D_
THEN:  </t>
  </si>
  <si>
    <t>**** TP1: [TS 38,331:5.3.5.5.2, 5.3.5.5.9]_x000D_
WITH: UE in NR RRC_CONNECTED state and configured an SCell_x000D_
WHEN:  UE receives an RRCReconfiguration message including a reconfigurationWithSync for PCell change and sCellToAddModList with an SCell same from configured Scell_x000D_
THEN:  UE transmits an RRCReconfigurationComplete message</t>
  </si>
  <si>
    <t xml:space="preserve">Editor's note: Same as TC 8.1.4.1.7.1 but applied to Inter-band CA._x000D_
**** TP1: [TS 38,331:]_x000D_
WITH: _x000D_
WHEN:  _x000D_
THEN:  </t>
  </si>
  <si>
    <t xml:space="preserve">Editor's note: Same as TC 8.1.4.1.7.1 but applied to Intra-band non-Contiguous CA._x000D_
**** TP1: [TS 38,331:]_x000D_
WITH: _x000D_
WHEN:  _x000D_
THEN:  </t>
  </si>
  <si>
    <t>**** TP1: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source PCell is selectable_x000D_
THEN:  UE successfully performs an RRCReestablishment procedure on source Pcell_x000D_
**** TP2: [TS 38,331:5.3.5.5.2, 5.3.5.5.9, 5.3.5.5.8, 5.3.7.5]_x000D_
WITH: UE in NR RRC_CONNECTED state and having received an RRCReconfiguration message including a reconfigurationWithSync for PCell change and including sCellToReleaseList with an sCellIndex set to the configured SCell_x000D_
WHEN:  UE detects handover failure and the initial SCell is selectable_x000D_
THEN:  UE successfully performs an RRCReestablishment procedure on original SCell and the original SCell becomes the PCell</t>
  </si>
  <si>
    <t xml:space="preserve">Editor's note: Same as TC 8.1.4.1.9.1 but applied to Inter-band CA._x000D_
**** TP1: [TS 38,331:]_x000D_
WITH: _x000D_
WHEN:  _x000D_
THEN:  </t>
  </si>
  <si>
    <t xml:space="preserve">Editor's note: Same as TC 8.1.4.1.9.1 but applied to Intra-band non-Contiguous CA._x000D_
**** TP1: [TS 38,331:]_x000D_
WITH: _x000D_
WHEN:  _x000D_
THEN:  </t>
  </si>
  <si>
    <t>**** TP1: [TS 36,331:5.4.2.2 and 5.4.2.3; TS 38,331:5.4.3.2, 5.4.3.3 and 5.4.3.4]_x000D_
WITH: UE in NR RRC_CONNECTED state_x000D_
WHEN:  UE receives a MobilityFromNRCommand message_x000D_
THEN:  UE transmits a RRCConnectionReconfigurationComplete message on the E-UTRA cell</t>
  </si>
  <si>
    <t>**** TP1: [TS 36,331:5.4.3.2, 5.4.3.3 and 5.4.3.4; TS 38,331:5.4.2.2 and 5.4.2.3]_x000D_
WITH: UE in E-UTRA RRC_CONNECTED state_x000D_
WHEN:  UE receives a MobilityFromEUTRACommand message_x000D_
THEN:  UE transmits a RRCReconfigurationComplete message on the NR cell</t>
  </si>
  <si>
    <t xml:space="preserve">Editor's note: VOID. TP implicitly tested as part of TCs 8.1.4.2.2.1 and 8.1.2.1.5._x000D_
**** TP1: []_x000D_
WITH: _x000D_
WHEN:  _x000D_
THEN:  </t>
  </si>
  <si>
    <t>**** TP1: [TS 38,331:5.6.1.3]_x000D_
WITH: UE in NR RRC_CONNECTED state_x000D_
WHEN:  UE receives an UECapabilityEnquiry message_x000D_
THEN:  UE transmits an UECapabilityInformation message including UE radio access capability information corresponding to the ue-CapabilityRequest variable</t>
  </si>
  <si>
    <t>Editor's note: VOID. TP merged with TC 8.1.1.4.1._x000D_
**** TP1: [TS 38,331:5.2.2.2.2]_x000D_
WITH: UE in NR RRC_INACTIVE state_x000D_
WHEN:  UE receives a short message transmitted on PDCCH using P-RNTI indicating a systemInfoModification_x000D_
THEN:  UE re-acquires and applies the new system information about the correct prach-ConfigurationIndex in random access to resume RRC connection</t>
  </si>
  <si>
    <t>**** TP1: [TS 38,331:5.2.2.2.2]_x000D_
WITH: UE in NR RRC_CONNECTED state_x000D_
WHEN:  UE receives a short message transmitted on PDCCH using P-RNTI indicating a systemInfoModification_x000D_
THEN:  UE re-acquires the SIB1</t>
  </si>
  <si>
    <t>**** TP1: [TS 38,331:5.2.2.3.3]_x000D_
WITH: the UE is in NR RRC_IDLE state_x000D_
WHEN:  SIB1 does not include si-RequestConfig and si-BroadcastStatus set to notBroadcasting_x000D_
THEN:  UE sends RRCSystemInfoRequest message and acquires the necessary SIBs</t>
  </si>
  <si>
    <t>**** TP1: [TS 38,331:5.2.2.2.2]_x000D_
WITH: UE in NR RRC_IDLE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RRC_IDLE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RRC_IDLE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</si>
  <si>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RRC_INACTIVE state_x000D_
WHEN:  an ETWS capable UE receives a short message transmitted on PDCCH using P-RNTI indicating an etwsAndCmasIndication and the si-SchedulingInfo includes scheduling information for SIB6_x000D_
THEN:  the UE is able to retrieve the PWS message from SIB6 and alert the user_x000D_
**** TP2: [TS 38,331:5.2.2.2.2]_x000D_
WITH: UE in NR RRC_INACTIVE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RRC_INACTIVE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</si>
  <si>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38,331:5.2.2.2.2]_x000D_
WITH: UE in NR RRC_CONNECTED state_x000D_
WHEN:  an ETWS capable UE receives a short message transmitted on PDCCH using P-RNTI indicating an etwsAndCmasIndication and the si-SchedulingInfo includes scheduling information for SIB6_x000D_
THEN:  the UE is able to retrieve all the PWS message segments from SIB6, reassemble the message and alert the user_x000D_
**** TP2: [TS 38,331:5.2.2.2.2]_x000D_
WITH: UE in NR RRC_CONNECTED state_x000D_
WHEN:  an ETWS capable UE receives a short message transmitted on PDCCH using P-RNTI indicating an etwsAndCmasIndication and the si-SchedulingInfo includes scheduling information for SIB7_x000D_
THEN:  the UE is able to retrieve all the PWS message segments from SIB7, reassemble the message and alert the user_x000D_
**** TP3: [TS 38,331:5.2.2.2.2]_x000D_
WITH: UE in NR RRC_CONNECTED state_x000D_
WHEN:  a CMAS capable UE receives a short message transmitted on PDCCH using P-RNTI indicating an etwsAndCmasIndication and the si-SchedulingInfo includes scheduling information for SIB8_x000D_
THEN:  the UE is able to retrieve all the PWS message segments from SIB8, reassemble the message and alert the user</t>
  </si>
  <si>
    <t>**** TP1: [TS 38,331:5.2.2.4.7, 5.2.2.4.8, 5.2.2.4.9 and 5.3.5.3]_x000D_
WITH: UE in NR RRC_CONNECTED state_x000D_
WHEN:  UE receives an RRCReconfiguration message including dedicatedSystemInformationDelivery containing SIB6_x000D_
THEN:  UE reads the SIB6 to alert the user and sends an RRCReconfigurationComplete message_x000D_
**** TP2: [TS 38,331:5.2.2.4.7, 5.2.2.4.8, 5.2.2.4.9 and 5.3.5.3]_x000D_
WITH: UE in NR RRC_CONNECTED state_x000D_
WHEN:  UE receives an RRCReconfiguration message including dedicatedSystemInformationDelivery containing SIB7_x000D_
THEN:  UE reads the SIB7 to alert the user and sends an RRCReconfigurationComplete message_x000D_
**** TP3: [TS 38,331:5.2.2.4.7, 5.2.2.4.8, 5.2.2.4.9 and 5.3.5.3]_x000D_
WITH: UE in NR RRC_CONNECTED state_x000D_
WHEN:  UE receives an RRCReconfiguration message including dedicatedSystemInformationDelivery containing SIB8_x000D_
THEN:  UE reads the SIB8 to alert the user and sends an RRCReconfigurationComplete message</t>
  </si>
  <si>
    <t>**** TP1: [TS 38,331:5.3.6.3]_x000D_
WITH: UE in NR RRC_CONNECTED state with two DRBs established and having received 10 data packets on each DRB_x000D_
WHEN:  UE receives CounterCheck message with drb-Identity not included in the drb-CountMSB-InfoList included for DRB3(not established) and DRB1 (with the most significant bits of the count different from the actual COUNT)_x000D_
THEN:  UE sends CounterCheckResponse message by including the drb-Identity, the count-Uplink and the count-Downlink set to the value of TX_NEXT – 1 and RX_NEXT – 1 in drb-CountInfoList IE for each DRB established, and by including the drb-Identity, the count-Uplink and the count-Downlink with the most significant bits set identical to the corresponding values in the drb-CountMSB-InfoList and the least significant bits set to zero for the DRB that is not established</t>
  </si>
  <si>
    <t>**** TP1: [TS 36,331:5.3.8.3]_x000D_
WITH: UE in  E-UTRA RRC_CONNECTED state_x000D_
WHEN:  UE receives an RRCConnectionRelease message including a redirectedCarrierInfo for redirection to an NR cell_x000D_
THEN:  UE enters E-UTRA RRC_IDLE state and performs redirection to NR cell</t>
  </si>
  <si>
    <t>**** TP1: [TS 38,331:5.3.3.4, 5.3.7.2, 5.3.7.8, 5.3.10.1, 5.3.10.2 and 5.3.10.3]_x000D_
WITH: UE in NR RRC_CONNECTED state_x000D_
WHEN:  UE detecting physical layer recovery while T310 was running_x000D_
THEN:  the UE resumes the RRC connection without explicit signalling_x000D_
**** TP2: [TS 38,331:5.3.3.4, 5.3.7.2, 5.3.7.8, 5.3.10.1, 5.3.10.2 and 5.3.10.3]_x000D_
WITH: UE in NR RRC_CONNECTED state_x000D_
WHEN:  UE detecting physical layer problems_x000D_
THEN:  UE shall start timer T310 and UE does not initiate any RRC connection re-establishment procedure before expiring of timer T310_x000D_
**** TP3: [TS 38,331:5.3.3.4, 5.3.7.2, 5.3.7.8, 5.3.10.1, 5.3.10.2 and 5.3.10.3]_x000D_
WITH: UE in NR RRC_CONNECTED state_x000D_
WHEN:  UE detecting radio link failure on expiring of timer T310_x000D_
THEN:  UE starts timer T311 and UE initiates the RRC connection re-establishment procedure_x000D_
**** TP4: [TS 38,331:5.3.3.4, 5.3.7.2, 5.3.7.8, 5.3.10.1, 5.3.10.2 and 5.3.10.3]_x000D_
WITH: UE having initiated RRC connection re-establishment procedure and timer T311 running_x000D_
WHEN:  UE successfully completes the RRC connection re-establishment procedure_x000D_
THEN:  UE is in NR RRC_CONNECTED state_x000D_
**** TP5: [TS 38,331:5.3.3.4, 5.3.7.2, 5.3.7.8, 5.3.10.1, 5.3.10.2 and 5.3.10.3]_x000D_
WITH: UE in NR RRC_CONNECTED state and upon detecting radio link failure UE sends RRCReestablishmentRequest message_x000D_
WHEN:  UE receives a RRCSetup message_x000D_
THEN:  UE completes RRC setup procedure by sending RRCSetupComplete message</t>
  </si>
  <si>
    <t xml:space="preserve">Editor's note: VOID. TP is implicitly tested as part of TC 8.1.4.1.6._x000D_
**** TP1: []_x000D_
WITH: _x000D_
WHEN:  _x000D_
THEN:  </t>
  </si>
  <si>
    <t>**** TP1: [TS 38,331:5.3.7.2, 5.3.7.6, 5.3.10.1 and 5.3.10.3]_x000D_
WITH: UE in NR RRC_CONNECTED state and radio link failure was detected and UE attempts to select a suitable NR cell to re-establish the RRC connection_x000D_
WHEN:  UE cannot find a suitable NR cell within T311_x000D_
THEN:  UE does not try to re-establish the RRC connection and goes to NR RRC_IDLE state after T311 expired</t>
  </si>
  <si>
    <t xml:space="preserve">Editor's note: VOID. TP merged with TC 8.1.5.6.1._x000D_
**** TP1: []_x000D_
WITH: _x000D_
WHEN:  _x000D_
THEN:  </t>
  </si>
  <si>
    <t>**** TP1: [TS 38,331:5.3.5.5.6, 5.3.10.1 and 5.3.10.3]_x000D_
WITH: UE in NR RRC_CONNECTED state, security activated and SCell configured_x000D_
WHEN:  UE drops out of service on SCell_x000D_
THEN:  UE does not consider radio link failure to be detected and stay in NR RRC_CONNECTED state</t>
  </si>
  <si>
    <t xml:space="preserve">Editor's note: Same as TC 8.1.5.6.5.1 but applied to Inter-band CA._x000D_
**** TP1: [TS 38,331:]_x000D_
WITH: _x000D_
WHEN:  _x000D_
THEN:  </t>
  </si>
  <si>
    <t xml:space="preserve">Editor's note: Same as TC 8.1.5.6.5.1 but applied to Intra-band non-Contiguous CA._x000D_
**** TP1: [TS 38,331:]_x000D_
WITH: _x000D_
WHEN:  _x000D_
THEN:  </t>
  </si>
  <si>
    <t>**** TP1: [TS 38,331:5.7.5.2 and 5.7.5.3]_x000D_
WITH: UE in NR RRC_CONNECTED state_x000D_
WHEN:  an indication from MCG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SRB1</t>
  </si>
  <si>
    <t>**** TP1: [TS 38,331:12]_x000D_
WITH: UE in NR RRC_IDLE state and has sent an RRCSetupRequest message_x000D_
WHEN:  UE receives RRCSetup message and after 10ms receives an UL grant_x000D_
THEN:  UE successfully transmits RRCSetupComplete message_x000D_
**** TP2: [TS 38,331:12]_x000D_
WITH: UE in NR RRC_CONNECTED state_x000D_
WHEN:  UE receive a SecurityModeCommand message and after 5ms receives an UL grant_x000D_
THEN:  UE successfully transmits SecurityModeComplete_x000D_
**** TP3: [TS 38,331:12]_x000D_
WITH: UE in NR RRC_CONNECTED state_x000D_
WHEN:  UE receive a RRCReconfiguration message to establish DRB that is not part of the current UE configuration and after 10ms receives an UL grant_x000D_
THEN:  UE successfully transmits RRCReconfigurationComplete message_x000D_
**** TP4: [TS 38,331:12]_x000D_
WITH: UE in NR RRC_CONNECTED state_x000D_
WHEN:  UE receives an UECapabilityEnquiry message and after 80ms receives an UL grant_x000D_
THEN:  UE successfully transmits an UECapabilityInformation message_x000D_
**** TP5: [TS 38,331:12]_x000D_
WITH: UE in NR RRC_INACTIVE state and has sent an RRCResumeRequest message_x000D_
WHEN:  UE receives RRCResume message and after 10ms receives an UL grant_x000D_
THEN:  UE successfully transmits RRCResumeComplete message_x000D_
**** TP6: [TS 38,331:12]_x000D_
Editor's note: Voided and moved to TC 8.1.5.8.2.x_x000D_
WITH: _x000D_
WHEN:  _x000D_
THEN:  _x000D_
**** TP7: [TS 38,331:12]_x000D_
WITH: UE in NR RRC_CONNECTED state and and has sent an RRCReestablishmentRequest message after detecting radio link failure on expiring of timer T310_x000D_
WHEN:  UE receives RRCReestablishment message and after 10ms receives an UL grant_x000D_
THEN:  UE successfully transmits RRCReestablishmentComplete message_x000D_
**** TP8: [TS 38,331:12]_x000D_
Editor's note: Voided and moved to TC 8.1.5.8.2.x_x000D_
WITH: _x000D_
WHEN:  _x000D_
THEN:  _x000D_
**** TP9: [TS 38,331:12]_x000D_
WITH: UE in NR RRC_CONNECTED state_x000D_
WHEN:  UE receives CounterCheck message and after 5ms receives an UL grant_x000D_
THEN:  UE successfully transmists an CounterCheckResponse message</t>
  </si>
  <si>
    <t>**** TP1: [TS 38,331:12]_x000D_
WITH: UE in NR RRC_CONNECTED state_x000D_
WHEN:  UE receives an RRCReconfiguration message containing sCellToAddModList with a SCell addition and after 16ms receives an UL grant_x000D_
THEN:  UE successfully transmits RRCReconfigurationComplete message_x000D_
**** TP2: [TS 38,331:12]_x000D_
WITH: UE in NR RRC_INACTIVE state and has sent an RRCResumeRequest message_x000D_
WHEN:  UE receives RRCResume message containing sCellToAddModList with a SCell addition and after 16ms receives an UL grant_x000D_
THEN:  UE successfully transmits RRCResumeComplete message</t>
  </si>
  <si>
    <t xml:space="preserve">Editor's note: Same as TC 8.1.5.8.2.1 but applied to Inter-band CA._x000D_
**** TP1: [TS 38,331:12]_x000D_
WITH: _x000D_
WHEN:  _x000D_
THEN:  </t>
  </si>
  <si>
    <t xml:space="preserve">Editor's note: Same as TC 8.1.5.8.2.1 but applied to Intra-band non-Contiguous CA._x000D_
**** TP1: [TS 38,331:12]_x000D_
WITH: _x000D_
WHEN:  _x000D_
THEN:  </t>
  </si>
  <si>
    <t>**** TP1: [TS 36,331:5.6.3.3]_x000D_
WITH: UE in RRC_CONNECTED state with EN-DC, and, MCG(s) (E-UTRA PDCP) only_x000D_
WHEN:  UE receives an UECapabilityEnquiry message that includes eutra, eutra-nr and nr_x000D_
THEN:  UE transmits an UECapabilityInformation message including UE radio access capability information corresponding to the ue-CapabilityRequest variable</t>
  </si>
  <si>
    <t>**** TP1: [TS 36,331:5.3.5.3; TS 38,331:5.3.5.3, 5.3.5.5, 5.3.5.5.7, 5.3.5.6, 5.3.5.6.2 and 5.3.5.6.3]_x000D_
WITH: UE in RRC_CONNECTED state with EN-DC, and, MCG(s) (E-UTRA PDCP) and SCG_x000D_
WHEN:  UE receives an RRCConnectionReconfiguration message to establish SRB3_x000D_
THEN:  UE establishes SRB3 and sends an RRCConnectionReconfigurationComplete message on SRB1_x000D_
**** TP2: [TS 36,331:5.3.5.3; TS 38,331:5.3.5.3, 5.3.5.5, 5.3.5.5.7, 5.3.5.6, 5.3.5.6.2 and 5.3.5.6.3]_x000D_
WITH: UE in RRC_CONNECTED state with EN-DC, and, MCG(s) (E-UTRA PDCP) and SCG and SRB3 configured_x000D_
WHEN:  UE receives an RRCReconfiguration message on SRB3 to reconfigure NR MAC_x000D_
THEN:  UE reconfigures NR MAC and sends RRCReconfigurationComplete message on SRB3_x000D_
**** TP3: [TS 36,331:5.3.5.3; TS 38,331:5.3.5.3, 5.3.5.5, 5.3.5.5.7, 5.3.5.6, 5.3.5.6.2 and 5.3.5.6.3]_x000D_
WITH: UE in RRC_CONNECTED state with EN-DC, and, MCG(s) (E-UTRA PDCP) and SCG and SRB3 configured_x000D_
WHEN:  UE receives an RRCReconfiguration message on SRB3 to reestablish NR PDCP_x000D_
THEN:  UE reestablishes NR PDCP and sends RRCReconfigurationComplete message on SRB3_x000D_
**** TP4: [TS 36,331:5.3.5.3; TS 38,331:5.3.5.3, 5.3.5.5, 5.3.5.5.7, 5.3.5.6, 5.3.5.6.2 and 5.3.5.6.3]_x000D_
WITH: UE in RRC_CONNECTED state with EN-DC, and, MCG(s) (E-UTRA PDCP) and SCG_x000D_
WHEN:  UE receives an RRCConnectionReconfiguration message to release SRB3_x000D_
THEN:  UE releases SRB3 and sends an RRCConnectionReconfigurationComplete message on SRB1</t>
  </si>
  <si>
    <t>**** TP1: [TS 38,331:5.3.5.3, 5.3.5.5, 5.3.5.5.7, 5.3.5.6, 5.3.5.6.2 and 5.3.5.6.3]_x000D_
WITH: UE in NR RRC_CONNECTED state with NR-DC_x000D_
WHEN:  UE receives an RRCReconfiguration message to establish SRB3_x000D_
THEN:  UE establishes SRB3 and sends an RRCReconfigurationComplete message on SRB1_x000D_
**** TP2: [TS 38,331:5.3.5.3, 5.3.5.5, 5.3.5.5.7, 5.3.5.6, 5.3.5.6.2 and 5.3.5.6.3]_x000D_
WITH: UE in NR RRC_CONNECTED state with NR-DC and SRB3 configured_x000D_
WHEN:  UE receives an RRCReconfiguration message on SRB3 to reconfigure NR MAC of the SCG_x000D_
THEN:  UE reconfigures NR MAC and sends RRCReconfigurationComplete message on SRB3_x000D_
**** TP3: [TS 38,331:5.3.5.3, 5.3.5.5, 5.3.5.5.7, 5.3.5.6, 5.3.5.6.2 and 5.3.5.6.3]_x000D_
WITH: UE in NR RRC_CONNECTED state with NR-DC and SRB3 configured_x000D_
WHEN:  UE receives an RRCReconfiguration message on SRB3 to reestablish NR PDCP of the SCG_x000D_
THEN:  UE reestablishes NR PDCP and sends RRCReconfigurationComplete message on SRB3_x000D_
**** TP4: [TS 38,331:5.3.5.3, 5.3.5.5, 5.3.5.5.7, 5.3.5.6, 5.3.5.6.2 and 5.3.5.6.3]_x000D_
WITH: UE in NR RRC_CONNECTED state with NR-DC and SRB3 configured_x000D_
WHEN:  UE receives an RRCReconfiguration message to release SRB3_x000D_
THEN:  UE releases SRB3 and sends an RRCReconfigurationComplete message on SRB1</t>
  </si>
  <si>
    <t>FFS - No test purpose details specified yet.</t>
  </si>
  <si>
    <t>**** TP1: [TS 36,331:5.3.5.3 and 5.3.10.3; TS 38,331:5.3.5.3, 5.3.5.5, 5.3.5.5.3, 5.3.5.6, 5.3.5.6.2 and 5.3.5.6.3; TS 37.340:7,6]_x000D_
WITH: UE in E-UTRA RRC_CONNECTED state in EN-DC mode with SRB3 and split SRB1 configured with no PDCP duplication_x000D_
WHEN:  UE receives RRCReconfiguration message on SRB3 to modify SCG DRB_x000D_
THEN:  UE sends RRCReconfigurationComplete message on SRB3 over the SCG path_x000D_
**** TP2: [TS 36,331:5.3.5.3 and 5.3.10.3; TS 38,331:5.3.5.3, 5.3.5.5, 5.3.5.5.3, 5.3.5.6, 5.3.5.6.2 and 5.3.5.6.3; TS 37.340:7,6]_x000D_
WITH: UE in RRC_CONNECTED state in EN-DC mode with SRB3 and split SRB1 configured with no  PDCP  duplication_x000D_
WHEN:  UE receives an RRCConnectionReconfiguration message on split SRB1 on the SCG path to release SRB3_x000D_
THEN:  UE releases SRB3 and sends an RRCConnectionReconfigurationComplete message on split SRB1 duplicated over the MCG and SCG path_x000D_
**** TP3: [TS 36,331:5.3.5.3 and 5.3.10.3; TS 38,331:5.3.5.3, 5.3.5.5, 5.3.5.5.3, 5.3.5.6, 5.3.5.6.2 and 5.3.5.6.3; TS 37.340:7,6]_x000D_
WITH: UE in RRC_CONNECTED state in EN-DC mode with split SRB1 configured with no PDCP duplication_x000D_
WHEN:  UE receives an RRCConnectionReconfiguration message to release split SRB1 on SCG path_x000D_
THEN:  UE releases split SRB1s and sends an RRCConnectionReconfigurationComplete message on SRB1/ over the MCG path</t>
  </si>
  <si>
    <t>**** TP1: [TS 38,331:5.3.5.3, 5.3.5.5, 5.3.5.5.3, 5.3.5.6, 5.3.5.6.2 and 5.3.5.6.3]_x000D_
WITH: UE in NR RRC_CONNECTED state in NR-DC mode with SRB3 and split SRB1 configured with no PDCP duplication_x000D_
WHEN:  UE receives RRCReconfiguration message on SRB3 to modify SCG DRB_x000D_
THEN:  UE sends RRCReconfigurationComplete message on SRB3 over the SCG path_x000D_
**** TP2: [TS 38,331:5.3.5.3, 5.3.5.5, 5.3.5.5.3, 5.3.5.6, 5.3.5.6.2 and 5.3.5.6.3]_x000D_
WITH: UE in NR RRC_CONNECTED state in NR-DC mode with SRB3 and split SRB1 configured with no PDCP duplication_x000D_
WHEN:  UE receives an RRCReconfiguration message on split SRB1 on the SCG path to release SRB3_x000D_
THEN:  UE releases SRB3 and sends an RRCReconfigurationComplete message on split SRB1 duplicated over the MCG and SCG path_x000D_
**** TP3: [TS 38,331:5.3.5.3, 5.3.5.5, 5.3.5.5.3, 5.3.5.6, 5.3.5.6.2 and 5.3.5.6.3]_x000D_
WITH: UE in NR RRC_CONNECTED state in NR-DC mode with split SRB1 configured with no PDCP duplication_x000D_
WHEN:  UE receives an RRCReconfiguration message to release split SRB1 on SCG path_x000D_
THEN:  UE releases split SRB1s and sends an RRCReconfigurationComplete message on SRB1/ over the MCG path</t>
  </si>
  <si>
    <t>**** TP1: [TS 36,331:5.3.5.3; TS 38,331:5.3.5.3, 5.3.5.5, 5.3.5.5.7, 5.3.5.6.4 and 5.3.5.6.5]_x000D_
WITH: UE in RRC_CONNECTED state with EN-DC, and, MCG(s) (E-UTRA PDCP) only_x000D_
WHEN:  UE receives an RRCConnectionReconfiguration message to add PSCell with SCG DRB_x000D_
THEN:  UE configures the PSCell with SCG DRB and sends an RRCConnectionReconfigurationComplete message_x000D_
**** TP2: [TS 36,331:5.3.5.3; TS 38,331:5.3.5.3, 5.3.5.5, 5.3.5.5.7, 5.3.5.6.4 and 5.3.5.6.5]_x000D_
WITH: UE in RRC_CONNECTED state with EN-DC, and, MCG(s) (E-UTRA PDCP) and SCG_x000D_
WHEN:  UE receives an RRCConnectionReconfiguration message to modify SCG DRB_x000D_
THEN:  UE reconfigures the SCG DRB and sends an RRCConnectionReconfigurationComplete message_x000D_
**** TP3: [TS 36,331:5.3.5.3; TS 38,331:5.3.5.3, 5.3.5.5, 5.3.5.5.7, 5.3.5.6.4 and 5.3.5.6.5]_x000D_
WITH: UE in RRC_CONNECTED state with EN-DC, and, MCG(s) (E-UTRA PDCP) and SCG_x000D_
WHEN:  UE receives an RRCConnectionReconfiguration message to release PSCell with SCG DRB_x000D_
THEN:  UE releases the PSCell and SCG DRB and sends an RRCConnectionReconfigurationComplete message</t>
  </si>
  <si>
    <t>**** TP1: [TS 38,331:5.3.5.3, 5.3.5.5, 5.3.5.5.7, 5.3.5.6.4 and 5.3.5.6.5]_x000D_
WITH: UE in NR RRC_CONNECTED state_x000D_
WHEN:  UE receives an RRCReconfiguration message to add an NR PSCell with SCG DRB_x000D_
THEN:  UE configures the PSCell with SCG DRB and sends an RRCReconfigurationComplete message_x000D_
**** TP2: [TS 38,331:5.3.5.3, 5.3.5.5, 5.3.5.5.7, 5.3.5.6.4 and 5.3.5.6.5]_x000D_
WITH: UE in NR RRC_CONNECTED state with NR-DC_x000D_
WHEN:  UE receives an RRCReconfiguration message to modify SCG DRB_x000D_
THEN:  UE reconfigures the SCG DRB and sends an RRCReconfigurationComplete message_x000D_
**** TP3: [TS 38,331:5.3.5.3, 5.3.5.5, 5.3.5.5.7, 5.3.5.6.4 and 5.3.5.6.5]_x000D_
WITH: UE in NR RRC_CONNECTED state with NR-DC_x000D_
WHEN:  UE receives an RRCReconfiguration message to release PSCell with SCG DRB_x000D_
THEN:  UE releases the PSCell and SCG DRB and sends an RRCReconfigurationComplete message</t>
  </si>
  <si>
    <t>**** TP1: [TS 36,331:5.3.5.3; TS 38,331:5.3.5.3, 5.3.5.5, 5.3.5.5.7, 5.3.5.6, 5.3.5.6.4 and 5.3.5.6.5]_x000D_
WITH: UE in RRC_CONNECTED state with EN-DC, and, MCG(s) (E-UTRA PDCP) only_x000D_
WHEN:  UE receives an RRCConnectionReconfiguration message to add PSCell with Split DRB_x000D_
THEN:  UE configures the PSCell and sends an RRCConnectionReconfigurationComplete message_x000D_
**** TP2: [TS 36,331:5.3.5.3; TS 38,331:5.3.5.3, 5.3.5.5, 5.3.5.5.7, 5.3.5.6, 5.3.5.6.4 and 5.3.5.6.5]_x000D_
WITH: UE in RRC_CONNECTED state with EN-DC, and, MCG(s) (E-UTRA PDCP) and Split_x000D_
WHEN:  UE receives an RRCConnectionReconfiguration message to modify Split DRB_x000D_
THEN:  UE reconfigures the Split DRB and sends an RRCConnectionReconfigurationComplete message_x000D_
**** TP3: [TS 36,331:5.3.5.3; TS 38,331:5.3.5.3, 5.3.5.5, 5.3.5.5.7, 5.3.5.6, 5.3.5.6.4 and 5.3.5.6.5]_x000D_
WITH: UE in RRC_CONNECTED state with EN-DC, and, MCG(s) (E-UTRA PDCP) and Split_x000D_
WHEN:  UE receives an RRCConnectionReconfiguration message to release PSCell with Split DRB_x000D_
THEN:  UE releases the PSCell and Split DRB and sends an RRCConnectionReconfigurationComplete message</t>
  </si>
  <si>
    <t>**** TP1: [TS 38,331:5.3.5.3, 5.3.5.5, 5.3.5.5.7, 5.3.5.6, 5.3.5.6.4 and 5.3.5.6.5]_x000D_
WITH: UE in NR RRC_CONNECTED state_x000D_
WHEN:  UE receives an RRCReconfiguration message to add NR PSCell with Split DRB_x000D_
THEN:  UE configures the PSCell and sends an RRCReconfigurationComplete message</t>
  </si>
  <si>
    <t>**** TP1: [TS 36,331:5.3.5.3, 5.3.5.4, 5.3.10.1 and 5.3.10.3; TS 38,331:5.3.5.3, 5.3.5.6.3 and 5.3.5.6.5]_x000D_
WITH: UE in RRC_CONNECTED state with EN-DC, and, MCG(s) (E-UTRA PDCP) only_x000D_
WHEN:  UE receives an RRCConnectionReconfiguration with mobility message to change PDCP version of the SRB1 and SRB2 from E-UTRA PDCP to NR PDCP_x000D_
THEN:  UE performs PDCP version change and sends an RRCConnectionReconfigurationComplete message_x000D_
**** TP2: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DRB from E-UTRA PDCP to NR PDCP_x000D_
THEN:  UE performs PDCP version change and sends an RRCConnectionReconfigurationComplete message_x000D_
**** TP3: [TS 36,331:5.3.5.3, 5.3.5.4, 5.3.10.1 and 5.3.10.3; TS 38,331:5.3.5.3, 5.3.5.6.3 and 5.3.5.6.5]_x000D_
WITH: UE in RRC_CONNECTED state with EN-DC, and, MCG(s) (NR PDCP) only with SRB1 and SRB2 using NR PDCP_x000D_
WHEN:  UE receives an RRCConnectionReconfiguration with mobility message to change PDCP version of the MCG DRB from NR PDCP to E-UTRA PDCP_x000D_
THEN:  UE performs PDCP version change and sends an RRCConnectionReconfigurationComplete message_x000D_
**** TP4: [TS 36,331:5.3.5.3, 5.3.5.4, 5.3.10.1 and 5.3.10.3; TS 38,331:5.3.5.3, 5.3.5.6.3 and 5.3.5.6.5]_x000D_
WITH: UE in RRC_CONNECTED state with EN-DC, and, MCG(s) (E-UTRA PDCP) only with SRB1 and SRB2 using NR PDCP_x000D_
WHEN:  UE receives an RRCConnectionReconfiguration with mobility message to change PDCP version of the MCG SRB1 and SRB2 from NR PDCP to E-UTRA PDCP_x000D_
THEN:  UE performs PDCP version change and sends an RRCConnectionReconfigurationComplete message</t>
  </si>
  <si>
    <t>**** TP1: [TS 36,331:5.3.5.3; TS 38,331:5.3.5.3, 5.3.5.5, 5.3.5.5.7, 5.3.5.6 and 5.3.5.6.5]_x000D_
WITH: UE in RRC_CONNECTED state with EN-DC, and, MCG(s) (E-UTRA PDCP) and SCG_x000D_
WHEN:  UE receives an RRCConnectionReconfiguration message to modify SCG DRB to Split DRB_x000D_
THEN:  UE reconfigures the DRB and sends an RRCConnectionReconfigurationComplete message_x000D_
**** TP2: [TS 36,331:5.3.5.3; TS 38,331:5.3.5.3, 5.3.5.5, 5.3.5.5.7, 5.3.5.6 and 5.3.5.6.5]_x000D_
WITH: UE in RRC_CONNECTED state with EN-DC, and, MCG(s) (E-UTRA PDCP) and Split_x000D_
WHEN:  UE receives an RRCConnectionReconfiguration message to modify Split DRB to MCG DRB (NR PDCP)_x000D_
THEN:  UE reconfigures the DRB and sends an RRCConnectionReconfigurationComplete message_x000D_
**** TP3: [TS 36,331:5.3.5.3; TS 38,331:5.3.5.3, 5.3.5.5, 5.3.5.5.7, 5.3.5.6 and 5.3.5.6.5]_x000D_
WITH: UE in RRC_CONNECTED state with EN-DC, and, MCG(s) (E-UTRA PDCP) and MCG (NR PDCP)_x000D_
WHEN:  UE receives an RRCConnectionReconfiguration message to modify MCG DRB (NR PDCP) to Split DRB_x000D_
THEN:  UE reconfigures the DRB and sends an RRCConnectionReconfigurationComplete message_x000D_
**** TP4: [TS 36,331:5.3.5.3; TS 38,331:5.3.5.3, 5.3.5.5, 5.3.5.5.7, 5.3.5.6 and 5.3.5.6.5]_x000D_
WITH: UE in RRC_CONNECTED state with EN-DC, and, MCG(s) (E-UTRA PDCP) and Split_x000D_
WHEN:  UE receives an RRCConnectionReconfiguration message to modify Split DRB to SCG DRB_x000D_
THEN:  UE reconfigures the DRB and sends an RRCConnectionReconfigurationComplete message_x000D_
**** TP5: [TS 36,331:5.3.5.3; TS 38,331:5.3.5.3, 5.3.5.5, 5.3.5.5.7, 5.3.5.6 and 5.3.5.6.5]_x000D_
WITH: UE in RRC_CONNECTED state with EN-DC, and, MCG(s) (E-UTRA PDCP) and SCG_x000D_
WHEN:  UE receives an RRCConnectionReconfiguration message to modify SCG DRB to MCG DRB (NR PDCP)_x000D_
THEN:  UE reconfigures the DRB and sends an RRCConnectionReconfigurationComplete message_x000D_
**** TP6: [TS 36,331:5.3.5.3; TS 38,331:5.3.5.3, 5.3.5.5, 5.3.5.5.7, 5.3.5.6 and 5.3.5.6.5]_x000D_
WITH: UE in RRC_CONNECTED state with EN-DC, and, MCG(s) (E-UTRA PDCP) and MCG (NR PDCP)_x000D_
WHEN:  UE receives an RRCConnectionReconfiguration message to modify MCG DRB (NR PDCP) to SCG DRB_x000D_
THEN:  UE reconfigures the DRB and sends an RRCConnectionReconfigurationComplete message</t>
  </si>
  <si>
    <t>**** TP1: [TS 38,331:5.3.5.3, 5.3.5.5, 5.3.5.5.7, 5.3.5.6 and 5.3.5.6.5]_x000D_
WITH: UE in NR RRC_CONNECTED state with NR-DC with SCG_x000D_
WHEN:  UE receives an RRCReconfiguration message to modify SCG DRB to Split DRB_x000D_
THEN:  UE reconfigures the DRB and sends an RRCReconfigurationComplete message_x000D_
**** TP2: [TS 38,331:5.3.5.3, 5.3.5.5, 5.3.5.5.7, 5.3.5.6 and 5.3.5.6.5]_x000D_
WITH: UE in NR RRC_CONNECTED state with NR-DC with Split DRB_x000D_
WHEN:  UE receives an RRCConnectionReconfiguration message to modify Split DRB to MCG DRB_x000D_
THEN:  UE reconfigures the DRB and sends an RRCReconfigurationComplete message_x000D_
**** TP3: [TS 38,331:5.3.5.3, 5.3.5.5, 5.3.5.5.7, 5.3.5.6 and 5.3.5.6.5]_x000D_
WITH: UE in NR RRC_CONNECTED state with NR-DC and MCG DRB_x000D_
WHEN:  UE receives an RRCReconfiguration message to modify MCG DRB to Split DRB_x000D_
THEN:  UE reconfigures the DRB and sends an RRCReconfigurationComplete message_x000D_
**** TP4: [TS 38,331:5.3.5.3, 5.3.5.5, 5.3.5.5.7, 5.3.5.6 and 5.3.5.6.5]_x000D_
WITH: UE in NR RRC_CONNECTED state with NR-DC with Split DRB_x000D_
WHEN:  UE receives an RRCReconfiguration message to modify Split DRB to SCG DRB_x000D_
THEN:  UE reconfigures the DRB and sends an RRCReconfigurationComplete message_x000D_
**** TP5: [TS 38,331:5.3.5.3, 5.3.5.5, 5.3.5.5.7, 5.3.5.6 and 5.3.5.6.5]_x000D_
WITH: UE in NR RRC_CONNECTED state with NR-DC with SCG_x000D_
WHEN:  UE receives an RRCReconfiguration message to modify SCG DRB to MCG DRB_x000D_
THEN:  UE reconfigures the DRB and sends an RRCReconfigurationComplete message_x000D_
**** TP6: [TS 38,331:5.3.5.3, 5.3.5.5, 5.3.5.5.7, 5.3.5.6 and 5.3.5.6.5]_x000D_
WITH: UE in NR RRC_CONNECTED state with NR-DC and MCG DRB_x000D_
WHEN:  UE receives an RRCReconfiguration message to modify MCG DRB to SCG DRB_x000D_
THEN:  UE reconfigures the DRB and sends an RRCReconfigurationComplete message</t>
  </si>
  <si>
    <t>Editor's note: TS 37.340 Annex A: Table A-1: L2 handling for bearer type change with and without security key change_x000D_
**** TP1: [TS 36,331:5.3.5.3; TS 38,331:5.3.5.3, 5.3.5.6.1 and 5.3.5.6.5; TS 37.340:Annex A: Table A-1: L2 handling for bearer type change with and without security key change]_x000D_
WITH: UE in RRC_CONNECTED state with EN-DC, and, MCG(s) (E-UTRA PDCP) and SCG_x000D_
WHEN:  UE receives an RRCConnectionReconfiguration message to modify the SN terminated SCG DRB to MN terminated SCG DRB with security key change to keNB_x000D_
THEN:  UE reconfigures the DRB and sends an RRCConnectionReconfigurationComplete message_x000D_
**** TP2: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Split DRB with security key change to s-KgNB_x000D_
THEN:  UE reconfigures the DRB and sends an RRCConnectionReconfigurationComplete message_x000D_
**** TP3: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Split DRB with security key change to keNB_x000D_
THEN:  UE reconfigures the DRB and sends an RRCConnectionReconfigurationComplete message_x000D_
**** TP4: [TS 36,331:5.3.5.3; TS 38,331:5.3.5.3, 5.3.5.6.1 and 5.3.5.6.5; TS 37.340:Annex A: Table A-1: L2 handling for bearer type change with and without security key change]_x000D_
WITH: UE in RRC_CONNECTED state with EN-DC, and, MCG(s) (E-UTRA PDCP) and MN terminated Split DRB established with security key keNB_x000D_
WHEN:  UE receives an RRCConnectionReconfiguration message to modify the MN terminated Split DRB to SN terminated MCG DRB (NR PDCP) with security key change to s-KgNB_x000D_
THEN:  UE reconfigures the DRB and sends an RRCConnectionReconfigurationComplete message_x000D_
**** TP5: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MCG DRB (NR PDCP) with security key change to keNB_x000D_
THEN:  UE reconfigures the DRB and sends an RRCConnectionReconfigurationComplete message_x000D_
**** TP6: [TS 36,331:5.3.5.3; TS 38,331:5.3.5.3, 5.3.5.6.1 and 5.3.5.6.5; TS 37.340:Annex A: Table A-1: L2 handling for bearer type change with and without security key change]_x000D_
WITH: UE in RRC_CONNECTED state with EN-DC, and, MCG(s) (E-UTRA PDCP) and MN terminated MCG DRB (NR PDCP) established with security key keNB_x000D_
WHEN:  UE receives an RRCConnectionReconfiguration message to modify the MN terminated MCG DRB (NR PDCP) to SN terminated Split DRB with security key change to s-KgNB_x000D_
THEN:  UE reconfigures the DRB and sends an RRCConnectionReconfigurationComplete message_x000D_
**** TP7: [TS 36,331:5.3.5.3; TS 38,331:5.3.5.3, 5.3.5.6.1 and 5.3.5.6.5; TS 37.340:Annex A: Table A-1: L2 handling for bearer type change with and without security key change]_x000D_
WITH: UE in RRC_CONNECTED state with EN-DC, and, MCG(s) (E-UTRA PDCP) and SN terminated Split DRB established with security key s-KgNB_x000D_
WHEN:  UE receives an RRCConnectionReconfiguration message to modify the SN terminated Split DRB to MN terminated SCG DRB with security key change to keNB_x000D_
THEN:  UE reconfigures the DRB and sends an RRCConnectionReconfigurationComplete message_x000D_
**** TP8: [TS 36,331:5.3.5.3; TS 38,331:5.3.5.3, 5.3.5.6.1 and 5.3.5.6.5; TS 37.340:Annex A: Table A-1: L2 handling for bearer type change with and without security key change]_x000D_
WITH: UE in RRC_CONNECTED state with EN-DC, and, MCG(s) (E-UTRA PDCP) and MN terminated SCG DRB established with security key keNB_x000D_
WHEN:  UE receives an RRCConnectionReconfiguration message to modify the MN terminated SCG DRB to SN terminated MCG DRB (NR PDCP) with security key change to s-KgNB_x000D_
THEN:  UE reconfigures the DRB and sends an RRCConnectionReconfigurationComplete message_x000D_
**** TP9: [TS 36,331:5.3.5.3; TS 38,331:5.3.5.3, 5.3.5.6.1 and 5.3.5.6.5; TS 37.340:Annex A: Table A-1: L2 handling for bearer type change with and without security key change]_x000D_
WITH: UE in RRC_CONNECTED state with EN-DC, and, MCG(s) (E-UTRA PDCP) and SN terminated MCG DRB (NR PDCP) established with security key s-KgNB_x000D_
WHEN:  UE receives an RRCConnectionReconfiguration message to modify the SN terminated MCG DRB (NR PDCP) to MN terminated SCG DRB with security key change to keNB_x000D_
THEN:  UE reconfigures the DRB and sends an RRCConnectionReconfigurationComplete message</t>
  </si>
  <si>
    <t>**** TP1: [TS 38,331:5.3.5.3, 5.3.5.6.1 and 5.3.5.6.5; TS 37.340:Annex A: Table A-1: L2 handling for bearer type change with and without security key change]_x000D_
WITH: UE in NR RRC_CONNECTED state with NR-DC and SCG_x000D_
WHEN:  UE receives an RRCReconfiguration message to modify the SN terminated SCG DRB to MN terminated SCG DRB with security key change to kgNB_x000D_
THEN:  UE reconfigures the DRB and sends an RRCReconfigurationComplete message_x000D_
**** TP2: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Split DRB with security key change to s-KgNB_x000D_
THEN:  UE reconfigures the DRB and sends an RRCReconfigurationComplete message_x000D_
**** TP3: [TS 38,331:5.3.5.3, 5.3.5.6.1 and 5.3.5.6.5; TS 37.340:Annex A: Table A-1: L2 handling for bearer type change with and without security key change]_x000D_
WITH: UE in NR RRC_CONNECTED state with NR-DC, and SN terminated Split DRB established with security key s-KgNB_x000D_
WHEN:  UE receives an RRCCReconfiguration message to modify the SN terminated Split DRB to MN terminated Split DRB with security key change to kgNB_x000D_
THEN:  UE reconfigures the DRB and sends an RRCReconfigurationComplete message_x000D_
**** TP4: [TS 38,331:5.3.5.3, 5.3.5.6.1 and 5.3.5.6.5; TS 37.340:Annex A: Table A-1: L2 handling for bearer type change with and without security key change]_x000D_
WITH: UE in NR RRC_CONNECTED state with NR-DC, and, and MN terminated Split DRB established with security key kgNB_x000D_
WHEN:  UE receives an RRCReconfiguration message to modify the MN terminated Split DRB to SN terminated MCG DRB with security key change to s-KgNB_x000D_
THEN:  UE reconfigures the DRB and sends an RRCReconfigurationComplete message_x000D_
**** TP5: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MCG DRB with security key change to kgNB_x000D_
THEN:  UE reconfigures the DRB and sends an RRCReconfigurationComplete message_x000D_
**** TP6: [TS 38,331:5.3.5.3, 5.3.5.6.1 and 5.3.5.6.5; TS 37.340:Annex A: Table A-1: L2 handling for bearer type change with and without security key change]_x000D_
WITH: UE in NR RRC_CONNECTED state with NR-DC, and, and MN terminated MCG DRB established with security key kgNB_x000D_
WHEN:  UE receives an RRCReconfiguration message to modify the MN terminated MCG DRB to SN terminated Split DRB with security key change to s-KgNB_x000D_
THEN:  UE reconfigures the DRB and sends an RRCReconfigurationComplete message_x000D_
**** TP7: [TS 38,331:5.3.5.3, 5.3.5.6.1 and 5.3.5.6.5; TS 37.340:Annex A: Table A-1: L2 handling for bearer type change with and without security key change]_x000D_
WITH: UE in NR RRC_CONNECTED state with NR-DC, and, and SN terminated Split DRB established with security key s-kgNB_x000D_
WHEN:  UE receives an RRCReconfiguration message to modify the SN terminated Split DRB to MN terminated SCG DRB with security key change to kgNB_x000D_
THEN:  UE reconfigures the DRB and sends an RRCReconfigurationComplete message_x000D_
**** TP8: [TS 38,331:5.3.5.3, 5.3.5.6.1 and 5.3.5.6.5; TS 37.340:Annex A: Table A-1: L2 handling for bearer type change with and without security key change]_x000D_
WITH: UE in NR RRC_CONNECTED state with NR-DC, and, and MN terminated SCG DRB established with security key kgNB_x000D_
WHEN:  UE receives an RRCReconfiguration message to modify the MN terminated SCG DRB to SN terminated MCG DRB with security key change to s-KgNB_x000D_
THEN:  UE reconfigures the DRB and sends an RRCReconfigurationComplete message_x000D_
**** TP9: [TS 38,331:5.3.5.3, 5.3.5.6.1 and 5.3.5.6.5; TS 37.340:Annex A: Table A-1: L2 handling for bearer type change with and without security key change]_x000D_
WITH: UE in NR RRC_CONNECTED state with NR-DC, and, and SN terminated MCG DRB established with security key s-kgNB_x000D_
WHEN:  UE receives an RRCReconfiguration message to modify the SN terminated MCG DRB to MN terminated SCG DRB with security key change to kgNB_x000D_
THEN:  UE reconfigures the DRB and sends an RRCReconfigurationComplete message</t>
  </si>
  <si>
    <t>**** TP1: [TS 36,331:5.3.5.3; TS 38,331:5.3.5.3 and 5.3.5.6.5]_x000D_
WITH: UE in RRC_CONNECTED state with EN-DC, and, MCG(s) (E-UTRA PDCP) and Split_x000D_
WHEN:  UE receives an RRCConnectionReconfiguration message to change the primaryPath to E-UTRA radio path from NR_x000D_
THEN:  UE changes the uplink data path to E-UTRA radio path and sends an RRCConnectionReconfigurationComplete message_x000D_
**** TP2: [TS 36,331:5.3.5.3; TS 38,331:5.3.5.3 and 5.3.5.6.5]_x000D_
WITH: UE in RRC_CONNECTED state with EN-DC, and, MCG(s) (E-UTRA PDCP) and Split_x000D_
WHEN:  UE receives an RRCConnectionReconfiguration message to change the primaryPath from E-UTRA radio path to NR_x000D_
THEN:  UE changes the uplink data path to NR radio path and sends an RRCConnectionReconfigurationComplete message</t>
  </si>
  <si>
    <t>**** TP1: [TS 38,331:5.3.5.3 and 5.3.5.6.5]_x000D_
WITH: UE in NR RRC_CONNECTED state with NR-DC, and SCG and split_x000D_
WHEN:  UE receives an RRCCReconfiguration message to change the primaryPath to MCG bradio path from SCG_x000D_
THEN:  UE changes the uplink data path to MCG radio path and sends an RRCReconfigurationComplete message_x000D_
**** TP2: [TS 38,331:5.3.5.3 and 5.3.5.6.5]_x000D_
WITH: UE in RRC_CONNECTED state with NR-DC, and SCG_x000D_
WHEN:  UE receives an RRCCReconfiguration message to change the primaryPath from MCG radio path to SCG_x000D_
THEN:  UE changes the uplink data path to SCG radio path and sends an RRCReconfigurationComplete message</t>
  </si>
  <si>
    <t>**** TP1: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and detected entering condition for the event B1 is met_x000D_
WHEN:  UE detects leaving condition for the event B1 is met_x000D_
THEN:  UE does not transmit any MeasurementReport</t>
  </si>
  <si>
    <t>**** TP1: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not met_x000D_
THEN:  UE does not transmit any MeasurementReport_x000D_
**** TP2: [TS 36,331:5.5.1, 5.5.4.1, 5.5.4.7, 5.5.5]_x000D_
WITH: UE in RRC_CONNECTED state with EN-DC, and, MCG(s) (E-UTRA PDCP) only having completed the radio bearer establishment and performed the inter RAT measurement for NR cell, configured b1-Threshold set to threshold-RSRQ and not detected entering condition for the event B1 is met_x000D_
WHEN:  UE detects entering condition for the event B1 is met_x000D_
THEN:  UE transmits a MeasurementReport_x000D_
**** TP3: [TS 36,331:5.5.1, 5.5.4.1, 5.5.4.7, 5.5.5]_x000D_
WITH: UE in RRC_CONNECTED state with EN-DC, and, MCG(s) (E-UTRA PDCP) only having completed the radio bearer establishment and performed the inter RAT measurement for NR cell, configured b1-Threshold set to threshold-RSRQ and detected entering condition for the event B1 is met_x000D_
WHEN:  UE detects leaving condition for the event B1 is met_x000D_
THEN:  UE does not transmit any MeasurementReport</t>
  </si>
  <si>
    <t>**** TP1: [TS 36,331:5.5.1, 5.5.4.1, 5.5.4.7 and 5.5.5]_x000D_
WITH: UE in RRC_CONNECTED state with EN-DC, and, MCG(s) (E-UTRA PDCP) only having completed the radio bearer establishment and performed the inter RAT measurement for NR cell_x000D_
WHEN:  The UE receives reference signal power for cells on the NR frequencies where measurements are configured_x000D_
THEN:  UE sends MeasurementReport message at regular intervals for these NR cells_x000D_
**** TP2: [TS 36,331:5.5.1, 5.5.4.1, 5.5.4.7 and 5.5.5]_x000D_
WITH: UE in RRC_CONNECTED state with EN-DC, and, MCG(s) (E-UTRA PDCP) only and a MeasurementReport message for a configured periodic measurement reporting of NR cells on a configured frequency were sent_x000D_
WHEN:  A previously reported cell become unavailable and the UE receives reference signal power on a reported NR frequency for a cell which was previously not reported_x000D_
THEN:  UE sends MeasurementReport message at regular intervals for the available NR cells_x000D_
**** TP3: [TS 36,331:5.5.1, 5.5.4.1, 5.5.4.7 and 5.5.5]_x000D_
WITH: UE in RRC_CONNECTED state with EN-DC, and, MCG(s) (E-UTRA PDCP) only and periodic measurement reporting of NR cells ongoing_x000D_
WHEN:  The UE receives a RRCConnectionReconfiguration message removing the measId of periodic reporting of NR cells_x000D_
THEN:  UE stops sending MeasurementReport message for NR cells</t>
  </si>
  <si>
    <t>**** TP1: [TS 36,331:5.3.5.3; TS 38,331:5.3.5.3, 5.5.2, 5.5.4.1, 5.5.4.2 and 5.5.5]_x000D_
WITH: UE in RRC_CONNECTED state with EN-DC, and, MCG(s) (E-UTRA PDCP) and SCG and measurement configured for event A1 with event based periodical reporting_x000D_
WHEN:  Serving NR cell becomes better than absolute threshold plus hysteresis_x000D_
THEN:  UE sends MeasurementReport message at regular intervals while entering condition for event A1 is satisfied_x000D_
**** TP2: [TS 36,331:5.3.5.3; TS 38,331:5.3.5.3, 5.5.2, 5.5.4.1, 5.5.4.2 and 5.5.5]_x000D_
WITH: UE in RRC_CONNECTED state with EN-DC, and, MCG(s) (E-UTRA PDCP) and SCG and periodical measurement reporting triggered by event A1 ongoing_x000D_
WHEN:  Serving NR cell becomes worse than absolute threshold minus hysteresis_x000D_
THEN:  UE stops sending MeasurementReport message_x000D_
**** TP3: [TS 36,331:5.3.5.3; TS 38,331:5.3.5.3, 5.5.2, 5.5.4.1, 5.5.4.2 and 5.5.5]_x000D_
WITH: UE in RRC_CONNECTED state with EN-DC, and, MCG(s) (E-UTRA PDCP) and SCG and measurements are re-configured for event A1 with event based reporting to report on leaving condition_x000D_
WHEN:  Serving NR cell becomes worse than absolute threshold minus hysteresis_x000D_
THEN:  UE sends MeasurementReport message when leaving condition for event A1 is satisfied</t>
  </si>
  <si>
    <t>**** TP1: [TS 36,331:5.3.5.3; TS 38,331:5.3.5.3, 5.5.2, 5.5.4.1, 5.5.4.3 and 5.5.5]_x000D_
WITH: UE in RRC_CONNECTED state with EN-DC, and, MCG(s) (E-UTRA PDCP) and SCG and measurement configured for event A2 with event based periodical reporting_x000D_
WHEN:  Serving NR cell becomes worse than absolute threshold minus hysteresis_x000D_
THEN:  UE sends MeasurementReport message at regular intervals while entering condition for event A2 is satisfied_x000D_
**** TP2: [TS 36,331:5.3.5.3; TS 38,331:5.3.5.3, 5.5.2, 5.5.4.1, 5.5.4.3 and 5.5.5]_x000D_
WITH: UE in RRC_CONNECTED state with EN-DC, and, MCG(s) (E-UTRA PDCP) and SCG and periodical measurement reporting triggered by event A2 ongoing_x000D_
WHEN:  Serving NR cell becomes better than absolute threshold plus hysteresis_x000D_
THEN:  UE stops sending MeasurementReport message</t>
  </si>
  <si>
    <t>**** TP1: [TS 36,331:5.3.5.3; TS 38,331:5.3.5.3, 5.5.2, 5.5.4.1, 5.5.4.4 and 5.5.5]_x000D_
WITH: UE in RRC_CONNECTED state with EN-DC, and, MCG(s) (E-UTRA PDCP) and SCG and intra-frequency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intra-frequency measurements configured for event A3_x000D_
WHEN:  Neighbour NR cell becomes offset better than serving NR PSCell_x000D_
THEN:  UE sends MeasurementReport with correct measId for event A3</t>
  </si>
  <si>
    <t>**** TP1: [TS 36,331:5.3.5.3; TS 38,331:5.3.5.3, 5.5.2, 5.5.4.1, 5.5.4.4 and 5.5.5]_x000D_
WITH: UE in RRC_CONNECTED state with EN-DC, and, MCG(s) (E-UTRA PDCP) and SCG and inter-frequency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inter-frequency measurements configured for event A3_x000D_
WHEN:  Neighbour NR cell becomes offset better than serving NR PSCell_x000D_
THEN:  UE sends MeasurementReport with correct measId for event A3</t>
  </si>
  <si>
    <t>**** TP1: [TS 36,331:5.3.5.3; TS 38,331:5.3.5.3, 5.5.2, 5.5.4.1, 5.5.4.4 and 5.5.5]_x000D_
WITH: UE in RRC_CONNECTED state with EN-DC, and, MCG(s) (E-UTRA PDCP) and SCG and inter-band measurements configured for event A3_x000D_
WHEN:  Entry condition for event A3 is not met for neighbor NR cell_x000D_
THEN:  UE does not send MeasurementReport_x000D_
**** TP2: [TS 36,331:5.3.5.3; TS 38,331:5.3.5.3, 5.5.2, 5.5.4.1, 5.5.4.4 and 5.5.5]_x000D_
WITH: UE in RRC_CONNECTED state with EN-DC, and, MCG(s) (E-UTRA PDCP) and SCG and inter-band measurements configured for event A3_x000D_
WHEN:  Neighbour NR cell becomes offset better than serving NR PSCell_x000D_
THEN:  UE sends MeasurementReport with correct measId for event A3</t>
  </si>
  <si>
    <t>**** TP1: [TS 36,331:5.3.5.3; TS 38,331:5.3.5.3, 5.5.2, 5.5.4.1, 5.5.4.5 and 5.5.5]_x000D_
WITH: UE in RRC_CONNECTED state with EN-DC, and, MCG(s) (E-UTRA PDCP) and SCG and intra-frequency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</si>
  <si>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inter-frequency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</si>
  <si>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5.5.4.5 and 5.5.5]_x000D_
WITH: UE in RRC_CONNECTED state with EN-DC, and, MCG(s) (E-UTRA PDCP) and SCG and inter-band measurements configured for event A4 with event based periodical reporting_x000D_
WHEN:  Neighbour NR cell becomes better than absolute threshold_x000D_
THEN:  UE sends MeasurementReport message at regular intervals while entering condition for event A4 is satisfied_x000D_
**** TP2: [TS 36,331:5.3.5.3; TS 38,331:5.3.5.3, 5.5.2, 5.5.4.1, 5.5.4.5 and 5.5.5]_x000D_
WITH: UE in RRC_CONNECTED state with EN-DC, and, MCG(s) (E-UTRA PDCP) and SCG and periodical measurement reporting triggered by event A4 ongoing_x000D_
WHEN:  Neighbour NR cell becomes worse than absolute threshold_x000D_
THEN:  UE stops sending MeasurementReport message</t>
  </si>
  <si>
    <t>**** TP1: [TS 36,331:5.3.5.3; TS 38,331:5.3.5.3, 5.5.2, 5.5.4.1, 5.5.4.6 and 5.5.5]_x000D_
WITH: UE in RRC_CONNECTED state with EN-DC, and, MCG(s) (E-UTRA PDCP) and SCG and intra-frequency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</si>
  <si>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inter-frequency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</si>
  <si>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36,331:5.3.5.3; TS 38,331:5.3.5.3, 5.5.2, 5.5.4.1, 5.5.4.6 and 5.5.5]_x000D_
WITH: UE in RRC_CONNECTED state with EN-DC, and, MCG(s) (E-UTRA PDCP) and SCG and inter-band measurements configured for event A5 with event based periodical reporting_x000D_
WHEN:  Serving NR PSCell becomes worse than absolute threshold1 and neighbour NR cell becomes better than absolute threshold2_x000D_
THEN:  UE sends MeasurementReport message at regular intervals while entering conditions for event A5 are satisfied_x000D_
**** TP2: [TS 36,331:5.3.5.3; TS 38,331:5.3.5.3, 5.5.2, 5.5.4.1, 5.5.4.6 and 5.5.5]_x000D_
WITH: UE in RRC_CONNECTED state with EN-DC, and, MCG(s) (E-UTRA PDCP) and SCG and periodical measurement reporting triggered by event A5 ongoing_x000D_
WHEN:  Serving NR PSCell becomes better than absolute threshold1 or neighbour NR cell becomes worse than absolute threshold2_x000D_
THEN:  UE stops sending MeasurementReport message</t>
  </si>
  <si>
    <t>**** TP1: [TS 36,331:5.5.5.1; TS 38,331:5.5.5.2]_x000D_
WITH: UE in RRC_CONNECTED state with EN-DC, and, MCG(s) (E-UTRA PDCP) and SCG and measurement configured for SS/PBCH measurement reporting of intra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intra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intra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intra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</si>
  <si>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38,331:5.5.1]_x000D_
WITH: UE in RRC_CONNECTED state with EN-DC, and, MCG(s) (E-UTRA PDCP) and SCG and measurement configured for SS/PBCH measurement reporting of inter frequency on specified frequency_x000D_
WHEN:  SS/PBCH block sorting quantity is above absThreshSS-BlocksConsolidation for each beam of NR Neighbour Cell_x000D_
THEN:  UE sends MeasurementReport message containing rsIndexResults with resultsSSB-Indexes_x000D_
**** TP2: [TS 36,331:5.5.5.1; TS 38,331:5.5.5.2]_x000D_
WITH: UE in RRC_CONNECTED state with EN-DC, and, MCG(s) (E-UTRA PDCP) and SCG and measurement configured for SS/PBCH measurement reporting of inter frequency on specified frequency_x000D_
WHEN:  SS/PBCH block sorting quantity is below absThreshSS-BlocksConsolidation for one beam of NR Neighbour Cell and another beam(s) is above absThreshSS-BlocksConsolidation_x000D_
THEN:  UE sends MeasurementReport message containing rsIndexResults with resultsSSB-Indexes includes RsIndex above absThreshSS-BlocksConsolidation and excludes RsIndex below absThreshSS-BlocksConsolidation_x000D_
**** TP3: [TS 36,331:5.5.5.1; TS 38,331:5.5.5.2]_x000D_
WITH: UE in RRC_CONNECTED state with EN-DC, and, MCG(s) (E-UTRA PDCP) and SCG and measurement configured for CSI-RS measurement reporting of inter frequency on specified frequency_x000D_
WHEN:  CSI-RS sorting quantity is above absThreshCSI-RS-Consolidation for each beam of NR Neighbour Cell_x000D_
THEN:  UE sends MeasurementReport message containing rsIndexResults with resultsSSB-Indexes_x000D_
**** TP4: [TS 36,331:5.5.5.1; TS 38,331:5.5.5.2]_x000D_
WITH: UE in RRC_CONNECTED state with EN-DC, and, MCG(s) (E-UTRA PDCP) and SCG and measurement configured for CSI-RS measurement reporting of inter frequency on specified frequency_x000D_
WHEN:  CSI-RS sorting quantity is below absThreshCSI-RS-Consolidation for one beam of NR Neighbour Cell and another beam(s) is above absThreshCSI-RS-Consolidation_x000D_
THEN:  UE sends MeasurementReport message containing rsIndexResults with resultsSSB-Indexes includes RsIndex above absThreshCSI-RS-Consolidation and excludes RsIndex below absThreshCSI-RS-Consolidation</t>
  </si>
  <si>
    <t>**** TP1: [TS 36,331:5.3.5.3, 5.5.2.9; TS 38,331:5.5.2.1 and 5.5.2.9]_x000D_
WITH: UE in RRC_CONNECTED state with EN-DC, and, MCG (E-UTRA PDCP) and SCG_x000D_
WHEN:  UE receives RRCConnectionReconfiguration message to setup fr1-Gap to report periodical measurements for LTE serving and NR neighbor cells on FR1 frequency_x000D_
THEN:  UE applies fr1-Gap and sends periodical measurement reports for LTE serving and NR neighbor cells on FR1 frequency_x000D_
**** TP2: [TS 36,331:5.3.5.3, 5.5.2.9; TS 38,331:5.5.2.1 and 5.5.2.9]_x000D_
WITH: UE in RRC_CONNECTED state with EN-DC, and, MCG (E-UTRA PDCP) and SCG_x000D_
WHEN:  UE receives RRCConnectionReconfiguration message to setup fr1-Gap and nr-Config IE containing MeasConfig to report periodical measurements for NR serving and neighbor cells on FR1 frequency_x000D_
THEN:  UE applies fr1-Gap and sends periodical measurement reports for NR serving and neighbor cells on FR1 frequency</t>
  </si>
  <si>
    <t>**** TP1: [TS 36,331:5.3.5.3; TS 38,331:5.5.2.9]_x000D_
WITH: UE in RRC_CONNECTED state with EN-DC, and, MCG (E-UTRA PDCP) and SCG_x000D_
WHEN:  UE receives RRCConnectionReconfiguration message with nr-Config IE containing MeasConfig to setup gapFR2 to report periodical measurements for NR serving and neighbor cells on FR2 frequency_x000D_
THEN:  UE applies gapFR2 and sends periodical measurements for NR serving and neighbor cells on FR2 frequency</t>
  </si>
  <si>
    <t>**** TP1: [TS 38,331:5.5.2.9]_x000D_
WITH: UE in RRC_CONNECTED state with NR-DC, and SCG_x000D_
WHEN:  UE receives RRCReconfiguration message containing MeasConfig for PSCell embedded in the nr-SCG IE to setup gapFR2 and refServCellIndicator set to pSCell to report periodical measurements of NR serving PSCell and neighbor cell on FR2 frequency_x000D_
THEN:  UE applies gapFR2, calulates the gaps using pSCell as the reference cell and sends periodical measurements for NR serving PSCell and neighbor cells on FR2 frequency_x000D_
**** TP2: [TS 38,331:5.5.2.9]_x000D_
WITH: UE in RRC_CONNECTED state with NR-DC, and SCG_x000D_
WHEN:  UE receives RRCReconfiguration message containing MeasConfig for the PCell to setup gapFR2 and refServCellIndicator set to pCell to report periodical measurements of NR serving PCell and neighbor cell on FR2 frequency_x000D_
THEN:  UE applies gapFR2, calulates the gaps using pCell as the reference cell and sends periodical measurements for NR serving PCell and neighbor cell on FR2 frequency</t>
  </si>
  <si>
    <t>**** TP1: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not met_x000D_
THEN:  UE does not transmit any MeasurementReport_x000D_
**** TP2: [TS 36,331:5.5.1, 5.5.4.1, 5.5.4.8, 5.5.5]_x000D_
WITH: UE in RRC_CONNECTED state with EN-DC, and, MCG(s) (E-UTRA PDCP) only having completed the radio bearer establishment and performed the inter RAT measurement for NR cell and not detected entering condition for the event B2 is met_x000D_
WHEN:  UE detects entering condition for the event B2 is met_x000D_
THEN:  UE transmits a MeasurementReport_x000D_
**** TP3: [TS 36,331:5.5.1, 5.5.4.1, 5.5.4.8, 5.5.5]_x000D_
WITH: UE in RRC_CONNECTED state with EN-DC, and, MCG(s) (E-UTRA PDCP) only having completed the radio bearer establishment and performed the inter RAT measurement for NR cell and detected entering condition for the event B2 is met_x000D_
WHEN:  UE detects leaving condition for the event B2 is met_x000D_
THEN:  UE does not transmit any MeasurementReport</t>
  </si>
  <si>
    <t>Editor's note: L1+NR1 --&gt; HO to L2+NR1 (Reconfiguration with sync)_x000D_
**** TP1: [TS 36,331:5.3.5.4; TS 38,331:5.3.5.3, 5.3.5.5.1 and 5.3.5.5.2]_x000D_
WITH: UE in RRC_CONNECTED state with EN-DC, and, MCG(s) (E-UTRA PDCP) and SCG DRB established_x000D_
WHEN:  UE receives an RRCConnectionReconfiguration message containing mobilityControlInfo to handover to target E-UTRAN PCell involving SCG change with reconfigurationWithSync on the same PSCell_x000D_
THEN:  UE sends an RRCConnectionReconfigurationComplete message</t>
  </si>
  <si>
    <t>Editor's note: L1+NR1 --&gt; HO to L1+NR2 (Reconfiguration with sync)_x000D_
**** TP1: [TS 36,331:5.3.5.4; TS 38,331:5.3.5.3, 5.3.5.5.1 and 5.3.5.5.2]_x000D_
WITH: UE in RRC_CONNECTED state with EN-DC, and, MCG(s) (E-UTRA PDCP) and Split_x000D_
WHEN:  UE receives an RRCConnectionReconfiguration message to handover from NR PSCell involving SCG change with reconfigurationWithSync to the target NR cell with Split DRB_x000D_
THEN:  UE sends an RRCConnectionReconfigurationComplete message</t>
  </si>
  <si>
    <t>**** TP1: [TS 38,331:5.3.5.3, 5.3.5.5.1 and 5.3.5.5.2]_x000D_
WITH: UE in NR RRC_CONNECTED state with NR-DC, and Split_x000D_
WHEN:  UE receives an RRCReconfiguration message to handover from NR PSCell involving SCG change with reconfigurationWithSync to the target NR cell with Split DRB_x000D_
THEN:  UE sends an RRCReconfigurationComplete message</t>
  </si>
  <si>
    <t>**** TP1: [TS 36,331:5.3.5.3; TS 38,331:5.3.5.3, 5.5.2, 5.5.4.1, 5.5.4.3, 5.5.4.4 and 5.5.5]_x000D_
WITH: UE in RRC_CONNECTED state with EN-DC, and, MCG(s) (E-UTRA PDCP) and SCG and measurements configured for event A2 and event A3_x000D_
WHEN:  Serving NR cell becomes worse than absolute threshold minus hysteresis_x000D_
THEN:  UE sends MeasurementReport for event A2_x000D_
**** TP2: [TS 36,331:5.3.5.3; TS 38,331:5.3.5.3, 5.5.2, 5.5.4.1, 5.5.4.3, 5.5.4.4 and 5.5.5]_x000D_
WITH: UE in RRC_CONNECTED state with EN-DC, and, MCG(s) (E-UTRA PDCP) and SCG and measurements configured for event A2 and event A3_x000D_
WHEN:  Neighbour NR cell becomes offset better than serving NR PSCell_x000D_
THEN:  UE sends MeasurementReport for event A3</t>
  </si>
  <si>
    <t>**** TP1: [TS 36,331:5.3.5.3; TS 38,331:5.3.13.4, 5.5.2, 5.5.4.1, 5.3.5.3]_x000D_
WITH: UE in RRC_CONNECTED state with EN-DC, and, MCG(s) (E-UTRA PDCP) and SCG with SRB3 configured_x000D_
WHEN:  UE receives RRCReconfiguration on SRB3 including MeasConfig to setup periodical measurement reporting_x000D_
THEN:  UE sends RRCReconfigurationComplete and starts sending periodic measurement reports over SRB3</t>
  </si>
  <si>
    <t>**** TP1: [TS 38,331:5.3.13.4, 5.5.2, 5.5.4.1, 5.3.5.3]_x000D_
WITH: UE in NR RRC_CONNECTED state with NR-DC and SCG with SRB3 configured_x000D_
WHEN:  UE receives RRCReconfiguration on SRB3 including MeasConfig to setup periodical measurement reporting_x000D_
THEN:  UE sends RRCReconfigurationComplete and starts sending periodic measurement reports over SRB3</t>
  </si>
  <si>
    <t>Editor's note: Scenario: L1+NR1--&gt; L1+NR1+NR2 --&gt; L1+NR1+NR2 (modification - pdsch parameter - modulation) --&gt; L1+NR1 --&gt; L1_x000D_
**** TP1: [TS 36,331:5.3.5.3; TS 38,331:5.3.5.3, 5.3.5.5.8, 5.3.5.5.9]_x000D_
WITH: UE in RRC_CONNECTED state with EN-DC, and, MCG(s) (E-UTRA PDCP) and SCG with initial AS security activated_x000D_
WHEN:  UE receives an RRCConnectionReconfiguration message with nr-Config IE including NR RRCReconfiguration message containing sCellToAddModList with an sCellIndex set to the configured Scell_x000D_
THEN:  UE adds the new SCell, configures lower layers to consider the SCell to be in deactivated state and sends an RRCConnectionReconfigurationComplete message_x000D_
**** TP2: [TS 36,331:5.3.5.3; TS 38,331:5.3.5.3, 5.3.5.5.8, 5.3.5.5.9]_x000D_
WITH: UE in RRC_CONNECTED state with EN-DC, and, MCG(s) (E-UTRA PDCP) and SCG with SCell(s) configured_x000D_
WHEN:  UE receives an RRCConnectionReconfiguration message with nr-Config IE including NR RRCReconfiguration message containing sCellToAddModList with an sCellIndex matching one of the current UE SCell configuration_x000D_
THEN:  UE modifies the affected SCell dedicated configurations and sends an RRCConnectionReconfigurationComplete message_x000D_
**** TP3: [TS 36,331:5.3.5.3; TS 38,331:5.3.5.3, 5.3.5.5.8, 5.3.5.5.9]_x000D_
WITH: UE in RRC_CONNECTED state with EN-DC, and, MCG(s) (E-UTRA PDCP) and SCG with SCell(s) configured_x000D_
WHEN:  UE receives an RRCConnectionReconfiguration message with nr-Config IE including NR RRCReconfiguration message containing sCellToReleaseList with an sCellIndex matching one of the current UE SCell configuration_x000D_
THEN:  UE releases the SCell and sends an RRCConnectionReconfigurationComplete message</t>
  </si>
  <si>
    <t xml:space="preserve">Editor's note: Same as for 8.2.4.1.1.1, but for Intra-band non-contiguous NR cell configuration_x000D_
**** TP1: []_x000D_
WITH: _x000D_
WHEN:  _x000D_
THEN:  </t>
  </si>
  <si>
    <t xml:space="preserve">Editor's note: Same as for 8.2.4.1.1.1, but for Inter-band NR cell configuration_x000D_
**** TP1: []_x000D_
WITH: _x000D_
WHEN:  _x000D_
THEN:  </t>
  </si>
  <si>
    <t>Editor's note: Test Scenario: L1 --&gt; L1+NR1+NR2 --&gt; L1+NR3+NR4 --&gt; L1+NR4_x000D_
**** TP1: [TS 36,331:5.3.5.3; TS 38,331:5.3.5.3, 5.3.5.5.7, 5.3.5.5.8, 5.3.5.5.9, 5.3.5.6.4 and 5.3.5.6.5]_x000D_
WITH: UE in RRC_CONNECTED state with EN-DC, and, MCG(s) (E-UTRA PDCP) only_x000D_
WHEN:  UE receives an RRCConnectionReconfiguration message with nr-Config IE including NR RRCReconfiguration message to configure NR PSCell and sCellToAddModList with an sCellIndex set to the configured SCell_x000D_
THEN:  UE sends an RRCConnectionReconfigurationComplete message indicating the addition of PSCell and configures lower layers to consider the SCell to be in deactivated state_x000D_
**** TP2: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both PSCell and SCell change to the configured target PSCell and SCell_x000D_
THEN:  UE sends an RRCConnectionReconfigurationComplete message and configures new PSCell and configures lower layers to consider the SCell to be in deactivated state_x000D_
**** TP3: [TS 36,331:5.3.5.3; TS 38,331:5.3.5.3, 5.3.5.5.7, 5.3.5.5.8, 5.3.5.5.9, 5.3.5.6.4 and 5.3.5.6.5]_x000D_
WITH: UE in RRC_CONNECTED state with EN-DC, and, MCG(s) (E-UTRA PDCP) and SCG with SCell(s) configured_x000D_
WHEN:  UE receives an RRCConnectionReconfiguration message with nr-Config IE including NR RRCReconfiguration message to perform PSCell change to one of the SCell equaling to one of the current UE SCell configuration_x000D_
THEN:  UE sends an RRCConnectionReconfigurationComplete message and reconfigures the current NR Scell to PSCell</t>
  </si>
  <si>
    <t xml:space="preserve">Editor's note: Same as for 8.2.4.2.1.1, but for Intra-band non-contiguous NR cell configuration_x000D_
**** TP1: []_x000D_
WITH: _x000D_
WHEN:  _x000D_
THEN:  </t>
  </si>
  <si>
    <t xml:space="preserve">Editor's note: Same as for 8.2.4.2.1.1, but for Inter-band NR cell configuration_x000D_
**** TP1: []_x000D_
WITH: _x000D_
WHEN:  _x000D_
THEN:  </t>
  </si>
  <si>
    <t>Editor's note: L1+NR1+NR2 --&gt; event A6 for NR2/NR3 --&gt; L1+NR1+NR3 (NR2 HO to NR3 using SRB3)_x000D_
**** TP1: [TS 36,331:5.3.5.3; TS 38,331:5.3.5.3, 5.3.5.5.8, 5.3.5.5.9, 5.5.4.7 and 5.5.5]_x000D_
WITH: UE in RRC_CONNECTED state with EN-DC, and, MCG(s) (E-UTRA PDCP) and SCG with SCell(s) configured and SRB3 configured and Intra-NR measurement configured for event A6_x000D_
WHEN:  Neighbour becomes offset better than NR SCell_x000D_
THEN:  UE sends a Measurement Report message on SRB3 while entering condition for event A6 is satisfied_x000D_
**** TP2: [TS 36,331:5.3.5.3; TS 38,331:5.3.5.3, 5.3.5.5.8, 5.3.5.5.9, 5.5.4.7 and 5.5.5]_x000D_
WITH: UE in RRC_CONNECTED state with EN-DC, and, MCG(s) (E-UTRA PDCP) and SCG with SCell(s) configured and received event A6 triggered measurement report_x000D_
WHEN:  UE receives an RRCReconfiguration message containing sCellToReleaseList with an sCellIndex equling to one of the current UE SCell configuration and sCellToAddModList with an sCellIndex set to the configured target SCell_x000D_
THEN:  UE sends an RRCReconfigurationComplete message and changes the Scell</t>
  </si>
  <si>
    <t xml:space="preserve">Editor's note: Same as for 8.2.4.3.1.1, but for Intra-band non-contiguous NR cell configuration_x000D_
**** TP1: []_x000D_
WITH: _x000D_
WHEN:  _x000D_
THEN:  </t>
  </si>
  <si>
    <t xml:space="preserve">Editor's note: Same as for 8.2.4.3.1.1, but for Inter-band NR cell configuration_x000D_
**** TP1: []_x000D_
WITH: _x000D_
WHEN:  _x000D_
THEN:  </t>
  </si>
  <si>
    <t>**** TP1: [TS 36,331:5.6.13a.3; TS 38,331:5.3.10.3, 5.7.3.2 and 5.7.3.3]_x000D_
WITH: UE in RRC_CONNECTED state with EN-DC, and, MCG(s) (E-UTRA PDCP) and SCG_x000D_
WHEN:  UE receives an IP Packet to loopback on SCG DRB and the SS does not respond to the Scheduling Requests from UE_x000D_
THEN:  UE encounters random access problem and initiates the NR SCG failure information procedure to report SCGFailureInformationNR with failure type randomAccessProblem</t>
  </si>
  <si>
    <t>**** TP1: [TS 38,331:5.3.10.3, 5.7.3.2 and 5.7.3.3]_x000D_
WITH: UE in NR RRC_CONNECTED state with NR-DC_x000D_
WHEN:  UE receives an IP Packet to loopback on SCG DRB and the SS stops transmitting Timing Advance Command and also not respond to the Scheduling Requests from UE_x000D_
THEN:  UE encounters random access problem and initiates the SCG failure information procedure to report SCGFailureInformationNR with failure type randomAccessProblem</t>
  </si>
  <si>
    <t>**** TP1: [TS 36,331:5.6.13a.3; TS 38,331:5.3.10.3, 5.7.3.2, 5.7.3.3, 5.7.3.4]_x000D_
WITH: UE in RRC_CONNECTED state with EN-DC, and, MCG(s) (E-UTRA PDCP) and SCG DRB established_x000D_
WHEN:  UE detects out of sync on PSCell_x000D_
THEN:  UE initiates the NR SCG failure information procedure to report SCGFailureInformationNR with failure type t310-Expiry</t>
  </si>
  <si>
    <t>**** TP1: [TS 38,331:5.3.10.3, 5.7.3.2, 5.7.3.3, 5.7.3.4, 5.7.3.5]_x000D_
WITH: UE in NR RRC_CONNECTED state with NR-DC_x000D_
WHEN:  UE detects out of sync on PSCell_x000D_
THEN:  UE initiates the NR SCG failure information procedure to report SCGFailureInformation with failure type t310-Expiry</t>
  </si>
  <si>
    <t>**** TP1: [TS 36,331:5.6.13a.3; TS 38:331:5.3.10.3, 5.7.3.2, 5.7.3.3]_x000D_
WITH: UE in RRC_CONNECTED state with EN-DC, and, MCG(s) (E-UTRA PDCP) and SCG DRB established_x000D_
WHEN:  the transmitting side of the UE’s AM RLC entity for the SCG DRB has retransmitted an RLC SDU until RETX_COUNT = maxRetxThreshold_x000D_
THEN:  the UE shall transmit a  SCGFailureInformationNR message with failureType set to ‘rlc-MaxNumRetx’</t>
  </si>
  <si>
    <t>**** TP1: [TS 38,331:5.3.10.3, 5.7.3.2, 5.7.3.3]_x000D_
WITH: UE in NR RRC_CONNECTED state with NR-DC_x000D_
WHEN:  the transmitting side of the UE’s AM RLC entity for the SCG DRB has retransmitted an RLC SDU until RETX_COUNT = maxRetxThreshold_x000D_
THEN:  the UE shall transmit a  SCGFailureInformationNR message with failureType set to ‘rlc-MaxNumRetx’</t>
  </si>
  <si>
    <t>**** TP1: [TS 36,331:5.6.13a.3; TS 38,331:5.3.10.3, 5.7.3.2, 5.7.3.3, 5.7.3.4]_x000D_
WITH: UE in RRC_CONNECTED state with EN-DC, and, MCG(s) (E-UTRA PDCP) and SCG DRB established_x000D_
WHEN:  UE receives an RRCConnectionReconfiguration message with nr-Config IE containing NR RRCReconfiguration message with reconfigurationWithSync for configured PSCell and if T304 of a secondary cell group expires_x000D_
THEN:  UE initiates the NR SCG failure information procedure to report SCGFailureInformationNR with failure type 'synchReconfigFailure-SCG'</t>
  </si>
  <si>
    <t>**** TP1: [TS 38,331:5.3.10.3, 5.7.3.2, 5.7.3.3, 5.7.3.4]_x000D_
WITH: UE in NR RRC_CONNECTED state with NR-DC_x000D_
WHEN:  UE receives an RRCReconfiguration message with reconfigurationWithSync for configured PSCell and if T304 of a secondary cell group expires_x000D_
THEN:  UE initiates the SCG failure information procedure to report SCGFailureInformationNR with failure type 'synchReconfigFailure-SCG'</t>
  </si>
  <si>
    <t>Editor's note: Test case has been VOID - Conformance Requirements not testable._x000D_
**** TP1: [TS 36,331:5.6.13a.3; TS 38,331:5.3.5.8.2, 5.7.3.2, 5.7.3.3, 5.7.3.4]_x000D_
WITH: UE in RRC_CONNECTED state with EN-DC, and, MCG(s) (E-UTRA PDCP) and SCG and SRB3 established_x000D_
WHEN:  UE receives an RRCReconfiguration message over SRB3 to reconfigure SCG and UE fails to comply with the configuration received_x000D_
THEN:  UE will initiate the NR SCG failure information procedure to report SCGFailureInformationNR with failure type as scg-reconfigFailure and continue using the configuration used prior to the reception of RRCReconfiguration message</t>
  </si>
  <si>
    <t>Editor's note: Test case has been VOID - Conformance Requirements not testable._x000D_
**** TP1: [TS 36,331:5.6.13a.3, 5.3.7.2, 5.3.7.4, 5.3.7.5; TS 38,331:5.3.5.8.2]_x000D_
WITH: UE in RRC_CONNECTED state with EN-DC, and, MCG(s) (E-UTRA PDCP) and SCG DRB established_x000D_
WHEN:  UE receives an RRCConnectionReconfiguration message with nr-Config IE containing NR RRCReconfiguration message to reconfigure SCG and UE fails to comply with the configuration received_x000D_
THEN:  UE will initiate the RRC Connection Re-establishment procedure</t>
  </si>
  <si>
    <t>**** TP1: [TS 36,331:5.3.5.3; TS 38,331:5.7.5.2 and 5.7.5.3]_x000D_
WITH: UE in RRC_CONNECTED state with EN-DC, and, MCG(s) (E-UTRA PDCP)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E-UTRA RRC message ULInformationTransferMRDC to report RLC failure_x000D_
**** TP2: [TS 36,331:5.3.5.3; TS 38,331:5.7.5.2 and 5.7.5.3]_x000D_
WITH: UE in RRC_CONNECTED state with EN-DC, and, MCG(s) (E-UTRA PDCP) and SCG and SRB3 configured_x000D_
WHEN:  an indication from SCG RLC that the maximum number of retransmissions has been reached and when CA duplication is configured and activated and for the corresponding logical channel allowedServingCells only includes SCell(s)_x000D_
THEN:  UE initiates the failure information procedure to report RLC failure via SRB3</t>
  </si>
  <si>
    <t>**** TP1: [TS 38,331:5.7.5.2 and 5.7.5.3]_x000D_
WITH: UE in NR RRC_CONNECTED state with NR-DC, and SCG_x000D_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embedded in ULInformationTransferMRDC to report RLC failure for the SCG_x000D_
**** TP2: [TS 38,331:5.7.5.2 and 5.7.5.3]_x000D_
WITH: UE in NR RRC_CONNECTED state with NR-DC, and SRB3 configured_x000D_
WHEN:  an indication from SCG RLC that the maximum number of retransmissions has been reached and when CA duplication is configured and activated and for the corresponding logical channel allowedServingCells only includes SCell(s)_x000D_
THEN:  UE sends the FailureInformation message over SRB3 to report RLC failure for the SCG</t>
  </si>
  <si>
    <t>**** TP1: [TS 36,331:11,2]_x000D_
WITH: UE in RRC_CONNECTED state with EN-DC, and, MCG(s) (E-UTRA PDCP) only_x000D_
WHEN:  UE receives an RRCConnectionReconfiguration message to add PSCell with SCG DRB and after 20 subframes receives an UL grant_x000D_
THEN:  UE successfully configures the PSCell with SCG DRB and sends an RRCConnectionReconfigurationComplete message_x000D_
**** TP2: [TS 36,331:11,2]_x000D_
WITH: UE in RRC_CONNECTED state with EN-DC, and, MCG(s) (E-UTRA PDCP) only_x000D_
WHEN:  UE receives an UECapabilityEnquiry message requesting eutra-nr capabilities and after 80 subframes receives an UL grant_x000D_
THEN:  UE successfully transmits an UECapabilityInformation message</t>
  </si>
  <si>
    <t>**** TP1: [TS 38,331:12]_x000D_
WITH: UE in NR RRC_CONNECTED state with NR-DC_x000D_
WHEN:  UE receive an RRCReconfiguration message with nr-SCG IE to add an SCG and after 16ms receives an UL grant_x000D_
THEN:  UE successfully transmits RRCReconfigurationComplete message</t>
  </si>
  <si>
    <t xml:space="preserve">Opt 3: RAN5#92 (Aug-21)
</t>
  </si>
  <si>
    <t xml:space="preserve">Opt 2: RAN5#92 (Aug-21)
</t>
  </si>
  <si>
    <t>Opt 7: FFS</t>
  </si>
  <si>
    <t xml:space="preserve">Opt 4: FFS
</t>
  </si>
  <si>
    <t xml:space="preserve">Opt 2: RAN5#82 (Feb-19)
</t>
  </si>
  <si>
    <t xml:space="preserve">Opt 2: RAN5#81 (Nov-18)
</t>
  </si>
  <si>
    <t xml:space="preserve">Opt 2: RAN5#88 (Aug-20)
</t>
  </si>
  <si>
    <t xml:space="preserve">Opt 2: RAN5#91 (May-21)
</t>
  </si>
  <si>
    <t xml:space="preserve">Opt 2: RAN5#85 (Nov-19)
</t>
  </si>
  <si>
    <t xml:space="preserve">Opt 2: RAN5#84 (Aug-19)
</t>
  </si>
  <si>
    <t xml:space="preserve">Opt 2: RAN5#87 (May-20)
</t>
  </si>
  <si>
    <t xml:space="preserve">Opt 2: RAN5#90 (Feb-21)
</t>
  </si>
  <si>
    <t xml:space="preserve">Opt 3: RAN5#82 (Feb-19)
</t>
  </si>
  <si>
    <t xml:space="preserve">Opt 3: RAN5#81 (Nov-18)
</t>
  </si>
  <si>
    <t xml:space="preserve">Opt 3: RAN5#86 (Feb-20)
</t>
  </si>
  <si>
    <t xml:space="preserve">Opt 3: RAN5#79 (May-18)
</t>
  </si>
  <si>
    <t xml:space="preserve">Opt 3: RAN5#83 (May-19)
</t>
  </si>
  <si>
    <t xml:space="preserve">Opt 3: RAN5#87 (May-20)
</t>
  </si>
  <si>
    <t xml:space="preserve">Opt 3: RAN5#88 (Aug-20)
</t>
  </si>
  <si>
    <t xml:space="preserve">Opt 2: RAN5#89 (Nov-20)
</t>
  </si>
  <si>
    <t xml:space="preserve">Opt 3: RAN5#85 (Nov-19)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</si>
</sst>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sz val="9"/>
      <color indexed="81"/>
      <name val="Tahoma"/>
      <family val="2"/>
    </font>
    <font>
      <b/>
      <sz val="9"/>
      <color indexed="81"/>
      <name val="Tahoma"/>
      <family val="2"/>
    </font>
    <font>
      <b/>
      <sz val="10"/>
      <color indexed="8"/>
      <name val="Calibri"/>
      <family val="2"/>
    </font>
    <font>
      <sz val="10"/>
      <color indexed="8"/>
      <name val="Calibri"/>
      <family val="2"/>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sz val="8"/>
      <color theme="1"/>
      <name val="Calibri"/>
      <family val="2"/>
      <scheme val="minor"/>
    </font>
    <font>
      <b/>
      <sz val="14"/>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name val="Calibri"/>
      <family val="2"/>
      <scheme val="minor"/>
    </font>
    <font>
      <b/>
      <sz val="14"/>
      <color theme="1"/>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10"/>
      <name val="Calibri"/>
      <family val="2"/>
      <scheme val="minor"/>
    </font>
    <font>
      <sz val="8"/>
      <color theme="1"/>
      <name val="Arial"/>
      <family val="2"/>
    </font>
    <font>
      <sz val="10"/>
      <color theme="1"/>
      <name val="Calibri"/>
      <family val="2"/>
    </font>
    <font>
      <b/>
      <sz val="10"/>
      <color theme="1"/>
      <name val="Calibri"/>
      <family val="2"/>
      <scheme val="minor"/>
    </font>
    <font>
      <b/>
      <sz val="14"/>
      <color theme="0" tint="-0.249977111117893"/>
      <name val="Calibri"/>
      <family val="2"/>
      <scheme val="minor"/>
    </font>
    <font>
      <b/>
      <sz val="14"/>
      <color theme="0"/>
      <name val="Calibri"/>
      <family val="2"/>
      <scheme val="minor"/>
    </font>
    <font>
      <b/>
      <sz val="16"/>
      <color theme="1"/>
      <name val="Calibri"/>
      <family val="2"/>
      <scheme val="minor"/>
    </font>
    <font>
      <sz val="14"/>
      <color theme="1"/>
      <name val="Arial"/>
      <family val="2"/>
    </font>
    <font>
      <b/>
      <sz val="11"/>
      <name val="Calibri"/>
      <family val="2"/>
      <scheme val="minor"/>
    </font>
  </fonts>
  <fills count="17">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0" tint="-0.14999847407452621"/>
        <bgColor indexed="64"/>
      </patternFill>
    </fill>
    <fill>
      <patternFill patternType="solid">
        <fgColor theme="0"/>
        <bgColor indexed="64"/>
      </patternFill>
    </fill>
    <fill>
      <patternFill patternType="solid">
        <fgColor theme="8" tint="0.39997558519241921"/>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4" tint="0.79998168889431442"/>
        <bgColor theme="4" tint="0.79998168889431442"/>
      </patternFill>
    </fill>
    <fill>
      <patternFill patternType="solid">
        <fgColor theme="0"/>
        <bgColor theme="4" tint="0.79998168889431442"/>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
      <left/>
      <right/>
      <top style="thin">
        <color indexed="64"/>
      </top>
      <bottom style="medium">
        <color indexed="64"/>
      </bottom>
      <diagonal/>
    </border>
    <border>
      <left style="thin">
        <color indexed="64"/>
      </left>
      <right/>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diagonal/>
    </border>
    <border>
      <left/>
      <right style="medium">
        <color indexed="64"/>
      </right>
      <top style="medium">
        <color indexed="64"/>
      </top>
      <bottom style="thin">
        <color indexed="64"/>
      </bottom>
      <diagonal/>
    </border>
  </borders>
  <cellStyleXfs count="3">
    <xf numFmtId="0" fontId="0" fillId="0" borderId="0"/>
    <xf numFmtId="0" fontId="9" fillId="0" borderId="0" applyNumberFormat="0" applyFill="0" applyBorder="0" applyAlignment="0" applyProtection="0"/>
    <xf numFmtId="0" fontId="6" fillId="0" borderId="0"/>
  </cellStyleXfs>
  <cellXfs count="326">
    <xf numFmtId="0" fontId="0" fillId="0" borderId="0" xfId="0"/>
    <xf numFmtId="0" fontId="8" fillId="3" borderId="1" xfId="0" applyFont="1" applyFill="1" applyBorder="1" applyAlignment="1">
      <alignment horizontal="center" vertical="top" wrapText="1"/>
    </xf>
    <xf numFmtId="0" fontId="0" fillId="7" borderId="11" xfId="0" applyFont="1" applyFill="1" applyBorder="1" applyAlignment="1">
      <alignment horizontal="left" vertical="top"/>
    </xf>
    <xf numFmtId="0" fontId="14" fillId="7" borderId="11" xfId="0" applyFont="1" applyFill="1" applyBorder="1" applyAlignment="1">
      <alignment horizontal="left" vertical="top"/>
    </xf>
    <xf numFmtId="0" fontId="0" fillId="0" borderId="0" xfId="0" applyFont="1" applyAlignment="1">
      <alignment horizontal="left" vertical="top"/>
    </xf>
    <xf numFmtId="0" fontId="0" fillId="8" borderId="1" xfId="0" applyFont="1" applyFill="1" applyBorder="1" applyAlignment="1">
      <alignment horizontal="right" vertical="top"/>
    </xf>
    <xf numFmtId="0" fontId="15" fillId="8" borderId="1" xfId="0" applyFont="1" applyFill="1" applyBorder="1" applyAlignment="1">
      <alignment horizontal="right" vertical="top"/>
    </xf>
    <xf numFmtId="0" fontId="15" fillId="9" borderId="0" xfId="0" applyFont="1" applyFill="1" applyBorder="1" applyAlignment="1">
      <alignment horizontal="left" vertical="top"/>
    </xf>
    <xf numFmtId="0" fontId="10" fillId="8" borderId="1" xfId="0" applyFont="1" applyFill="1" applyBorder="1" applyAlignment="1">
      <alignment horizontal="center" vertical="top" wrapText="1"/>
    </xf>
    <xf numFmtId="0" fontId="10" fillId="8" borderId="5" xfId="0" applyFont="1" applyFill="1" applyBorder="1" applyAlignment="1">
      <alignment horizontal="center" vertical="top"/>
    </xf>
    <xf numFmtId="0" fontId="10" fillId="8" borderId="1" xfId="0" applyFont="1" applyFill="1" applyBorder="1" applyAlignment="1">
      <alignment horizontal="center" vertical="top"/>
    </xf>
    <xf numFmtId="0" fontId="10" fillId="8" borderId="6" xfId="0" applyFont="1" applyFill="1" applyBorder="1" applyAlignment="1">
      <alignment horizontal="center" vertical="top" wrapText="1"/>
    </xf>
    <xf numFmtId="0" fontId="0" fillId="7" borderId="1" xfId="0" applyFont="1" applyFill="1" applyBorder="1" applyAlignment="1">
      <alignment horizontal="left" vertical="top"/>
    </xf>
    <xf numFmtId="0" fontId="7" fillId="7" borderId="3" xfId="0" applyFont="1" applyFill="1" applyBorder="1" applyAlignment="1">
      <alignment horizontal="left" vertical="top"/>
    </xf>
    <xf numFmtId="0" fontId="7" fillId="7" borderId="11" xfId="0" applyFont="1" applyFill="1" applyBorder="1" applyAlignment="1">
      <alignment horizontal="left" vertical="top"/>
    </xf>
    <xf numFmtId="0" fontId="0" fillId="10" borderId="1" xfId="0" applyFont="1" applyFill="1" applyBorder="1" applyAlignment="1">
      <alignment horizontal="center" vertical="top"/>
    </xf>
    <xf numFmtId="0" fontId="0" fillId="10" borderId="1" xfId="0" applyFont="1" applyFill="1" applyBorder="1" applyAlignment="1">
      <alignment horizontal="left" vertical="top"/>
    </xf>
    <xf numFmtId="0" fontId="16" fillId="8" borderId="0" xfId="0" applyFont="1" applyFill="1" applyBorder="1" applyAlignment="1">
      <alignment horizontal="left" vertical="top"/>
    </xf>
    <xf numFmtId="0" fontId="17" fillId="7" borderId="11" xfId="0" applyFont="1" applyFill="1" applyBorder="1" applyAlignment="1">
      <alignment horizontal="left" vertical="top"/>
    </xf>
    <xf numFmtId="0" fontId="18" fillId="7" borderId="12" xfId="0" applyFont="1" applyFill="1" applyBorder="1" applyAlignment="1">
      <alignment horizontal="left" vertical="top"/>
    </xf>
    <xf numFmtId="0" fontId="0" fillId="0" borderId="1" xfId="0" quotePrefix="1" applyFont="1" applyFill="1" applyBorder="1" applyAlignment="1">
      <alignment horizontal="left" vertical="top"/>
    </xf>
    <xf numFmtId="0" fontId="0" fillId="0" borderId="1" xfId="0" applyFont="1" applyFill="1" applyBorder="1" applyAlignment="1">
      <alignment horizontal="left" vertical="top"/>
    </xf>
    <xf numFmtId="0" fontId="0" fillId="0" borderId="1" xfId="0" applyFont="1" applyBorder="1" applyAlignment="1">
      <alignment horizontal="left" vertical="top"/>
    </xf>
    <xf numFmtId="0" fontId="9" fillId="0" borderId="1" xfId="1" applyFont="1" applyBorder="1" applyAlignment="1">
      <alignment horizontal="left" vertical="top"/>
    </xf>
    <xf numFmtId="0" fontId="12" fillId="7" borderId="11" xfId="0" applyFont="1" applyFill="1" applyBorder="1" applyAlignment="1">
      <alignment horizontal="left" vertical="top"/>
    </xf>
    <xf numFmtId="0" fontId="0" fillId="8" borderId="0" xfId="0" applyFont="1" applyFill="1" applyBorder="1" applyAlignment="1">
      <alignment horizontal="right" vertical="top"/>
    </xf>
    <xf numFmtId="0" fontId="7" fillId="7" borderId="7" xfId="0" applyFont="1" applyFill="1" applyBorder="1" applyAlignment="1">
      <alignment horizontal="left" vertical="top"/>
    </xf>
    <xf numFmtId="0" fontId="18" fillId="7" borderId="3" xfId="0" applyFont="1" applyFill="1" applyBorder="1" applyAlignment="1">
      <alignment horizontal="left" vertical="top"/>
    </xf>
    <xf numFmtId="0" fontId="12" fillId="7" borderId="3" xfId="0" applyFont="1" applyFill="1" applyBorder="1" applyAlignment="1">
      <alignment horizontal="left" vertical="top"/>
    </xf>
    <xf numFmtId="0" fontId="18" fillId="7" borderId="13" xfId="0" applyFont="1" applyFill="1" applyBorder="1" applyAlignment="1">
      <alignment horizontal="left" vertical="top"/>
    </xf>
    <xf numFmtId="0" fontId="13" fillId="6" borderId="6" xfId="0" applyFont="1" applyFill="1" applyBorder="1" applyAlignment="1">
      <alignment horizontal="left" vertical="top"/>
    </xf>
    <xf numFmtId="0" fontId="13" fillId="6" borderId="12" xfId="0" applyFont="1" applyFill="1" applyBorder="1" applyAlignment="1">
      <alignment horizontal="left" vertical="top"/>
    </xf>
    <xf numFmtId="0" fontId="13" fillId="6" borderId="11" xfId="0" applyFont="1" applyFill="1" applyBorder="1" applyAlignment="1">
      <alignment horizontal="left" vertical="top"/>
    </xf>
    <xf numFmtId="0" fontId="0" fillId="0" borderId="0" xfId="0" applyFont="1" applyFill="1" applyBorder="1" applyAlignment="1">
      <alignment horizontal="left" vertical="top"/>
    </xf>
    <xf numFmtId="0" fontId="19" fillId="4" borderId="5" xfId="0" applyFont="1" applyFill="1" applyBorder="1" applyAlignment="1">
      <alignment horizontal="left" vertical="top" wrapText="1"/>
    </xf>
    <xf numFmtId="0" fontId="12" fillId="7" borderId="10" xfId="0" applyFont="1" applyFill="1" applyBorder="1" applyAlignment="1">
      <alignment horizontal="left" vertical="top"/>
    </xf>
    <xf numFmtId="0" fontId="0" fillId="7" borderId="8" xfId="0" applyFont="1" applyFill="1" applyBorder="1" applyAlignment="1">
      <alignment horizontal="left" vertical="top"/>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4" fillId="5" borderId="1" xfId="0" applyFont="1" applyFill="1" applyBorder="1" applyAlignment="1">
      <alignment vertical="top" wrapText="1"/>
    </xf>
    <xf numFmtId="0" fontId="12" fillId="7" borderId="12" xfId="0" applyFont="1" applyFill="1" applyBorder="1" applyAlignment="1">
      <alignment horizontal="left" vertical="top"/>
    </xf>
    <xf numFmtId="0" fontId="14" fillId="0" borderId="1" xfId="0" applyFont="1" applyFill="1" applyBorder="1" applyAlignment="1">
      <alignment vertical="top" wrapText="1"/>
    </xf>
    <xf numFmtId="0" fontId="13" fillId="6" borderId="8"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13" fillId="6" borderId="14" xfId="0" applyFont="1" applyFill="1" applyBorder="1" applyAlignment="1">
      <alignment horizontal="left" vertical="top"/>
    </xf>
    <xf numFmtId="0" fontId="14" fillId="5" borderId="1" xfId="0" applyFont="1" applyFill="1" applyBorder="1" applyAlignment="1">
      <alignment horizontal="left" vertical="top" wrapText="1"/>
    </xf>
    <xf numFmtId="0" fontId="7" fillId="7" borderId="1" xfId="0" applyFont="1" applyFill="1" applyBorder="1" applyAlignment="1">
      <alignment horizontal="left" vertical="top"/>
    </xf>
    <xf numFmtId="0" fontId="18" fillId="7" borderId="11" xfId="0" applyFont="1" applyFill="1" applyBorder="1" applyAlignment="1">
      <alignment horizontal="left" vertical="top"/>
    </xf>
    <xf numFmtId="0" fontId="19" fillId="4" borderId="1" xfId="0" applyFont="1" applyFill="1" applyBorder="1" applyAlignment="1">
      <alignment horizontal="left" vertical="top" wrapText="1"/>
    </xf>
    <xf numFmtId="0" fontId="0" fillId="7" borderId="9" xfId="0" applyFont="1" applyFill="1" applyBorder="1" applyAlignment="1">
      <alignment horizontal="left" vertical="top"/>
    </xf>
    <xf numFmtId="0" fontId="0" fillId="7" borderId="12" xfId="0" applyFont="1" applyFill="1" applyBorder="1" applyAlignment="1">
      <alignment horizontal="left" vertical="top"/>
    </xf>
    <xf numFmtId="0" fontId="0" fillId="7" borderId="10" xfId="0" applyFont="1" applyFill="1" applyBorder="1" applyAlignment="1">
      <alignment horizontal="left" vertical="top"/>
    </xf>
    <xf numFmtId="0" fontId="0" fillId="7" borderId="13" xfId="0" applyFont="1" applyFill="1" applyBorder="1" applyAlignment="1">
      <alignment horizontal="left" vertical="top"/>
    </xf>
    <xf numFmtId="0" fontId="0" fillId="7" borderId="0" xfId="0" applyFont="1" applyFill="1" applyBorder="1" applyAlignment="1">
      <alignment horizontal="left" vertical="top"/>
    </xf>
    <xf numFmtId="0" fontId="0" fillId="8" borderId="0" xfId="0" applyFont="1" applyFill="1" applyBorder="1" applyAlignment="1">
      <alignment horizontal="right" vertical="top" wrapText="1"/>
    </xf>
    <xf numFmtId="0" fontId="0" fillId="8" borderId="0" xfId="0" applyFont="1" applyFill="1" applyBorder="1" applyAlignment="1">
      <alignment horizontal="right" vertical="center"/>
    </xf>
    <xf numFmtId="0" fontId="20" fillId="8" borderId="0" xfId="0" applyFont="1" applyFill="1" applyBorder="1" applyAlignment="1">
      <alignment horizontal="right" vertical="center"/>
    </xf>
    <xf numFmtId="0" fontId="0" fillId="10" borderId="0" xfId="0" applyFont="1" applyFill="1" applyBorder="1" applyAlignment="1">
      <alignment horizontal="left" vertical="top"/>
    </xf>
    <xf numFmtId="0" fontId="0" fillId="7" borderId="15" xfId="0" applyFont="1" applyFill="1" applyBorder="1" applyAlignment="1">
      <alignment horizontal="left" vertical="top"/>
    </xf>
    <xf numFmtId="0" fontId="14" fillId="0" borderId="1" xfId="0" applyFont="1" applyBorder="1" applyAlignment="1">
      <alignment vertical="top"/>
    </xf>
    <xf numFmtId="0" fontId="14" fillId="0" borderId="1" xfId="0" applyFont="1" applyFill="1" applyBorder="1" applyAlignment="1">
      <alignment vertical="top"/>
    </xf>
    <xf numFmtId="0" fontId="0" fillId="0" borderId="1" xfId="0" applyBorder="1" applyAlignment="1">
      <alignment horizontal="center"/>
    </xf>
    <xf numFmtId="0" fontId="11" fillId="0" borderId="5" xfId="0" applyFont="1" applyBorder="1" applyAlignment="1">
      <alignment horizontal="center" vertical="top"/>
    </xf>
    <xf numFmtId="0" fontId="21" fillId="0" borderId="5" xfId="0" applyFont="1" applyBorder="1" applyAlignment="1">
      <alignment horizontal="left" vertical="top" wrapText="1"/>
    </xf>
    <xf numFmtId="0" fontId="22" fillId="4" borderId="5" xfId="0" applyFont="1" applyFill="1" applyBorder="1" applyAlignment="1">
      <alignment horizontal="left" vertical="top" wrapText="1"/>
    </xf>
    <xf numFmtId="0" fontId="18" fillId="7" borderId="4" xfId="0" applyFont="1" applyFill="1" applyBorder="1" applyAlignment="1">
      <alignment horizontal="left" vertical="top"/>
    </xf>
    <xf numFmtId="0" fontId="0" fillId="0" borderId="0" xfId="0" applyBorder="1"/>
    <xf numFmtId="0" fontId="19" fillId="4" borderId="14" xfId="0" applyFont="1" applyFill="1" applyBorder="1" applyAlignment="1">
      <alignment horizontal="left" vertical="top" wrapText="1"/>
    </xf>
    <xf numFmtId="0" fontId="0" fillId="0" borderId="0" xfId="0" applyFont="1" applyAlignment="1">
      <alignment horizontal="left" vertical="top"/>
    </xf>
    <xf numFmtId="0" fontId="0" fillId="0" borderId="1" xfId="0" applyFont="1" applyBorder="1" applyAlignment="1">
      <alignment horizontal="left" vertical="top"/>
    </xf>
    <xf numFmtId="0" fontId="19" fillId="4" borderId="5" xfId="0" applyFont="1" applyFill="1" applyBorder="1" applyAlignment="1">
      <alignment horizontal="left" vertical="top" wrapText="1"/>
    </xf>
    <xf numFmtId="0" fontId="12" fillId="7" borderId="14" xfId="0" applyFont="1" applyFill="1" applyBorder="1" applyAlignment="1">
      <alignment horizontal="left" vertical="top"/>
    </xf>
    <xf numFmtId="0" fontId="12" fillId="7" borderId="6" xfId="0" applyFont="1" applyFill="1" applyBorder="1" applyAlignment="1">
      <alignment horizontal="left" vertical="top"/>
    </xf>
    <xf numFmtId="0" fontId="0" fillId="0" borderId="0" xfId="0" applyFont="1" applyAlignment="1">
      <alignment horizontal="left" vertical="top"/>
    </xf>
    <xf numFmtId="0" fontId="0" fillId="0" borderId="1" xfId="0" applyFont="1" applyBorder="1" applyAlignment="1">
      <alignment horizontal="left" vertical="top"/>
    </xf>
    <xf numFmtId="0" fontId="19" fillId="4" borderId="5" xfId="0" applyFont="1" applyFill="1" applyBorder="1" applyAlignment="1">
      <alignment horizontal="left" vertical="top" wrapText="1"/>
    </xf>
    <xf numFmtId="9" fontId="23" fillId="2" borderId="5" xfId="0" applyNumberFormat="1" applyFont="1" applyFill="1" applyBorder="1" applyAlignment="1">
      <alignment horizontal="center" vertical="top"/>
    </xf>
    <xf numFmtId="0" fontId="14" fillId="0" borderId="1" xfId="0" applyFont="1" applyBorder="1" applyAlignment="1">
      <alignment vertical="top" wrapText="1"/>
    </xf>
    <xf numFmtId="0" fontId="12" fillId="7" borderId="14" xfId="0" applyFont="1" applyFill="1" applyBorder="1" applyAlignment="1">
      <alignment horizontal="left" vertical="top"/>
    </xf>
    <xf numFmtId="0" fontId="0" fillId="7" borderId="6" xfId="0" applyFont="1" applyFill="1" applyBorder="1" applyAlignment="1">
      <alignment horizontal="left" vertical="top"/>
    </xf>
    <xf numFmtId="0" fontId="12" fillId="7" borderId="6" xfId="0" applyFont="1" applyFill="1" applyBorder="1" applyAlignment="1">
      <alignment horizontal="left" vertical="top"/>
    </xf>
    <xf numFmtId="0" fontId="0" fillId="0" borderId="1" xfId="0" applyFont="1" applyBorder="1" applyAlignment="1">
      <alignment horizontal="center" vertical="top"/>
    </xf>
    <xf numFmtId="0" fontId="0" fillId="0" borderId="6" xfId="0" applyFont="1" applyBorder="1" applyAlignment="1">
      <alignment horizontal="center" vertical="top"/>
    </xf>
    <xf numFmtId="0" fontId="24" fillId="0" borderId="1" xfId="0" applyFont="1" applyBorder="1" applyAlignment="1">
      <alignment horizontal="left" vertical="top" wrapText="1"/>
    </xf>
    <xf numFmtId="0" fontId="24" fillId="0" borderId="1" xfId="0" applyFont="1" applyBorder="1" applyAlignment="1">
      <alignment horizontal="left" vertical="top"/>
    </xf>
    <xf numFmtId="0" fontId="24" fillId="0" borderId="1" xfId="0" applyFont="1" applyBorder="1" applyAlignment="1">
      <alignment vertical="top" wrapText="1"/>
    </xf>
    <xf numFmtId="0" fontId="19" fillId="4" borderId="14" xfId="0" applyFont="1" applyFill="1" applyBorder="1" applyAlignment="1">
      <alignment horizontal="left" vertical="top" wrapText="1"/>
    </xf>
    <xf numFmtId="9" fontId="25" fillId="2" borderId="5" xfId="0" applyNumberFormat="1" applyFont="1" applyFill="1" applyBorder="1" applyAlignment="1">
      <alignment horizontal="center" vertical="top"/>
    </xf>
    <xf numFmtId="0" fontId="26" fillId="0" borderId="1" xfId="0" applyFont="1" applyBorder="1" applyAlignment="1">
      <alignment vertical="center"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2" fillId="7" borderId="8" xfId="0" applyFont="1" applyFill="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9" fillId="4" borderId="8" xfId="0" applyFont="1" applyFill="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Fill="1" applyBorder="1" applyAlignment="1">
      <alignment horizontal="left" vertical="top" wrapText="1"/>
    </xf>
    <xf numFmtId="0" fontId="26" fillId="0" borderId="1" xfId="0" applyFont="1" applyBorder="1" applyAlignment="1">
      <alignment horizontal="left" vertical="top" wrapText="1"/>
    </xf>
    <xf numFmtId="0" fontId="14" fillId="0" borderId="1" xfId="0" applyFont="1" applyBorder="1" applyAlignment="1">
      <alignment horizontal="left" vertical="top" wrapText="1"/>
    </xf>
    <xf numFmtId="0" fontId="15" fillId="9" borderId="0" xfId="0" applyFont="1" applyFill="1" applyBorder="1" applyAlignment="1">
      <alignment horizontal="left" vertical="top"/>
    </xf>
    <xf numFmtId="0" fontId="0" fillId="5" borderId="10" xfId="0" applyFont="1" applyFill="1" applyBorder="1" applyAlignment="1">
      <alignment horizontal="left" vertical="top" wrapText="1"/>
    </xf>
    <xf numFmtId="0" fontId="0" fillId="5" borderId="8" xfId="0" applyFont="1" applyFill="1" applyBorder="1" applyAlignment="1">
      <alignment horizontal="left" vertical="top" wrapText="1"/>
    </xf>
    <xf numFmtId="0" fontId="0" fillId="5" borderId="14" xfId="0" applyFont="1" applyFill="1" applyBorder="1" applyAlignment="1">
      <alignment horizontal="left" vertical="top" wrapText="1"/>
    </xf>
    <xf numFmtId="0" fontId="14" fillId="0" borderId="1" xfId="0" applyFont="1" applyBorder="1" applyAlignment="1">
      <alignment horizontal="left" vertical="top" wrapText="1"/>
    </xf>
    <xf numFmtId="0" fontId="15" fillId="8" borderId="6" xfId="0" applyFont="1" applyFill="1" applyBorder="1" applyAlignment="1">
      <alignment horizontal="right" vertical="top"/>
    </xf>
    <xf numFmtId="0" fontId="15" fillId="9" borderId="0" xfId="0" applyFont="1" applyFill="1" applyBorder="1" applyAlignment="1">
      <alignment horizontal="left" vertical="top" wrapText="1"/>
    </xf>
    <xf numFmtId="0" fontId="9" fillId="9" borderId="0" xfId="1" applyFill="1" applyBorder="1" applyAlignment="1">
      <alignment horizontal="left" vertical="top" wrapText="1"/>
    </xf>
    <xf numFmtId="0" fontId="4" fillId="11" borderId="17" xfId="0" applyFont="1" applyFill="1" applyBorder="1" applyAlignment="1">
      <alignment horizontal="center" textRotation="90" wrapText="1"/>
    </xf>
    <xf numFmtId="0" fontId="3" fillId="11" borderId="1" xfId="0" applyFont="1" applyFill="1" applyBorder="1" applyAlignment="1">
      <alignment horizontal="center" textRotation="90" wrapText="1"/>
    </xf>
    <xf numFmtId="0" fontId="4" fillId="12" borderId="18" xfId="0" applyFont="1" applyFill="1" applyBorder="1" applyAlignment="1">
      <alignment horizontal="center" textRotation="90" wrapText="1"/>
    </xf>
    <xf numFmtId="0" fontId="4" fillId="12" borderId="19"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5" fillId="2" borderId="14" xfId="0" applyNumberFormat="1" applyFont="1" applyFill="1" applyBorder="1" applyAlignment="1">
      <alignment horizontal="center" vertical="top"/>
    </xf>
    <xf numFmtId="9" fontId="25" fillId="2" borderId="20" xfId="0" applyNumberFormat="1" applyFont="1" applyFill="1" applyBorder="1" applyAlignment="1">
      <alignment horizontal="center" vertical="top"/>
    </xf>
    <xf numFmtId="0" fontId="7" fillId="7" borderId="4" xfId="0" applyFont="1" applyFill="1" applyBorder="1" applyAlignment="1">
      <alignment horizontal="left" vertical="top"/>
    </xf>
    <xf numFmtId="0" fontId="11" fillId="0" borderId="1" xfId="0" applyFont="1" applyBorder="1" applyAlignment="1">
      <alignment horizontal="center" vertical="top"/>
    </xf>
    <xf numFmtId="0" fontId="21" fillId="0" borderId="1" xfId="0" applyFont="1" applyBorder="1" applyAlignment="1">
      <alignment horizontal="left" vertical="top" wrapText="1"/>
    </xf>
    <xf numFmtId="1" fontId="25" fillId="2" borderId="21"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4" fillId="0" borderId="12" xfId="0" applyFont="1" applyBorder="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0" fillId="5" borderId="0" xfId="0" applyFill="1" applyBorder="1"/>
    <xf numFmtId="0" fontId="0" fillId="5" borderId="0" xfId="0" applyFill="1"/>
    <xf numFmtId="0" fontId="0" fillId="5" borderId="0" xfId="0" applyFill="1" applyAlignment="1">
      <alignment wrapText="1"/>
    </xf>
    <xf numFmtId="0" fontId="8" fillId="3" borderId="6" xfId="0" applyFont="1" applyFill="1" applyBorder="1" applyAlignment="1">
      <alignment horizontal="center" vertical="top" wrapText="1"/>
    </xf>
    <xf numFmtId="9" fontId="27" fillId="2" borderId="1" xfId="0" applyNumberFormat="1" applyFont="1" applyFill="1" applyBorder="1" applyAlignment="1">
      <alignment horizontal="center" vertical="center"/>
    </xf>
    <xf numFmtId="0" fontId="8" fillId="13" borderId="1" xfId="0" applyFont="1" applyFill="1" applyBorder="1" applyAlignment="1">
      <alignment horizontal="center" vertical="top" wrapText="1"/>
    </xf>
    <xf numFmtId="0" fontId="20" fillId="0" borderId="1" xfId="0" applyFont="1" applyBorder="1" applyAlignment="1">
      <alignment horizontal="center"/>
    </xf>
    <xf numFmtId="0" fontId="20" fillId="14" borderId="1" xfId="0" applyFont="1" applyFill="1" applyBorder="1" applyAlignment="1">
      <alignment horizontal="center"/>
    </xf>
    <xf numFmtId="0" fontId="14" fillId="0" borderId="1" xfId="0" applyFont="1" applyBorder="1" applyAlignment="1">
      <alignment horizontal="center"/>
    </xf>
    <xf numFmtId="0" fontId="14" fillId="14" borderId="1" xfId="0" applyFont="1" applyFill="1" applyBorder="1" applyAlignment="1">
      <alignment horizontal="center"/>
    </xf>
    <xf numFmtId="0" fontId="0" fillId="14" borderId="1" xfId="0" applyFill="1" applyBorder="1" applyAlignment="1">
      <alignment horizontal="center"/>
    </xf>
    <xf numFmtId="0" fontId="21" fillId="0" borderId="5" xfId="0" applyFont="1" applyBorder="1" applyAlignment="1">
      <alignment horizontal="left" vertical="top"/>
    </xf>
    <xf numFmtId="0" fontId="28" fillId="0" borderId="1" xfId="0" applyFont="1" applyFill="1" applyBorder="1" applyAlignment="1">
      <alignment horizontal="center"/>
    </xf>
    <xf numFmtId="0" fontId="12" fillId="4" borderId="6" xfId="0" applyFont="1" applyFill="1" applyBorder="1" applyAlignment="1">
      <alignment horizontal="center" vertical="top" wrapText="1"/>
    </xf>
    <xf numFmtId="0" fontId="7" fillId="7" borderId="13" xfId="0" applyFont="1" applyFill="1" applyBorder="1" applyAlignment="1">
      <alignment horizontal="left" vertical="top"/>
    </xf>
    <xf numFmtId="0" fontId="7" fillId="7" borderId="12" xfId="0" applyFont="1" applyFill="1" applyBorder="1" applyAlignment="1">
      <alignment horizontal="left" vertical="top"/>
    </xf>
    <xf numFmtId="0" fontId="0" fillId="10" borderId="22" xfId="0" applyFont="1" applyFill="1" applyBorder="1" applyAlignment="1">
      <alignment horizontal="left" vertical="top"/>
    </xf>
    <xf numFmtId="0" fontId="0" fillId="10" borderId="23" xfId="0" applyFont="1" applyFill="1" applyBorder="1" applyAlignment="1">
      <alignment horizontal="left" vertical="top"/>
    </xf>
    <xf numFmtId="0" fontId="18" fillId="7" borderId="19" xfId="0" applyFont="1" applyFill="1" applyBorder="1" applyAlignment="1">
      <alignment horizontal="left" vertical="top"/>
    </xf>
    <xf numFmtId="0" fontId="13" fillId="6" borderId="24" xfId="0" applyFont="1" applyFill="1" applyBorder="1" applyAlignment="1">
      <alignment horizontal="left" vertical="top"/>
    </xf>
    <xf numFmtId="0" fontId="13" fillId="6" borderId="25" xfId="0" applyFont="1" applyFill="1" applyBorder="1" applyAlignment="1">
      <alignment horizontal="left" vertical="top"/>
    </xf>
    <xf numFmtId="0" fontId="13" fillId="6" borderId="26" xfId="0" applyFont="1" applyFill="1" applyBorder="1" applyAlignment="1">
      <alignment horizontal="left" vertical="top"/>
    </xf>
    <xf numFmtId="0" fontId="13" fillId="6" borderId="27" xfId="0" applyFont="1" applyFill="1" applyBorder="1" applyAlignment="1">
      <alignment horizontal="left" vertical="top"/>
    </xf>
    <xf numFmtId="0" fontId="18" fillId="7" borderId="17" xfId="0" applyFont="1" applyFill="1" applyBorder="1" applyAlignment="1">
      <alignment horizontal="left" vertical="top"/>
    </xf>
    <xf numFmtId="0" fontId="0" fillId="0" borderId="22" xfId="0" applyFont="1" applyBorder="1" applyAlignment="1">
      <alignment horizontal="left" vertical="top"/>
    </xf>
    <xf numFmtId="0" fontId="0" fillId="0" borderId="0" xfId="0" applyFont="1" applyBorder="1" applyAlignment="1">
      <alignment horizontal="left" vertical="top"/>
    </xf>
    <xf numFmtId="0" fontId="0" fillId="0" borderId="23" xfId="0" applyFont="1" applyBorder="1" applyAlignment="1">
      <alignment horizontal="left" vertical="top"/>
    </xf>
    <xf numFmtId="0" fontId="0" fillId="0" borderId="17" xfId="0" applyFont="1" applyBorder="1" applyAlignment="1">
      <alignment horizontal="left" vertical="top"/>
    </xf>
    <xf numFmtId="0" fontId="0" fillId="0" borderId="28" xfId="0" applyFont="1" applyBorder="1" applyAlignment="1">
      <alignment horizontal="left" vertical="top"/>
    </xf>
    <xf numFmtId="0" fontId="3" fillId="11" borderId="6" xfId="0" applyFont="1" applyFill="1" applyBorder="1" applyAlignment="1">
      <alignment horizontal="center" textRotation="90" wrapText="1"/>
    </xf>
    <xf numFmtId="9" fontId="27" fillId="2" borderId="6" xfId="0" applyNumberFormat="1" applyFont="1" applyFill="1" applyBorder="1" applyAlignment="1">
      <alignment horizontal="center" vertical="top"/>
    </xf>
    <xf numFmtId="0" fontId="0" fillId="0" borderId="6" xfId="0" applyFont="1" applyBorder="1" applyAlignment="1">
      <alignment horizontal="left" vertical="top"/>
    </xf>
    <xf numFmtId="0" fontId="18" fillId="7" borderId="18" xfId="0" applyFont="1" applyFill="1" applyBorder="1" applyAlignment="1">
      <alignment horizontal="left" vertical="top"/>
    </xf>
    <xf numFmtId="0" fontId="12" fillId="7" borderId="29" xfId="0" applyFont="1" applyFill="1" applyBorder="1" applyAlignment="1">
      <alignment horizontal="left" vertical="top"/>
    </xf>
    <xf numFmtId="0" fontId="12" fillId="7" borderId="25" xfId="0" applyFont="1" applyFill="1" applyBorder="1" applyAlignment="1">
      <alignment horizontal="left" vertical="top"/>
    </xf>
    <xf numFmtId="0" fontId="12" fillId="7" borderId="13" xfId="0" applyFont="1" applyFill="1" applyBorder="1" applyAlignment="1">
      <alignment horizontal="left" vertical="top"/>
    </xf>
    <xf numFmtId="0" fontId="14" fillId="0" borderId="12" xfId="0" applyFont="1" applyBorder="1" applyAlignment="1">
      <alignment horizontal="left" vertical="top"/>
    </xf>
    <xf numFmtId="0" fontId="14" fillId="0" borderId="1" xfId="0" applyFont="1" applyBorder="1" applyAlignment="1">
      <alignment horizontal="left" vertical="top" wrapText="1"/>
    </xf>
    <xf numFmtId="0" fontId="0" fillId="0" borderId="12" xfId="0" applyFont="1" applyBorder="1" applyAlignment="1">
      <alignment horizontal="center"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0" fillId="0" borderId="3" xfId="0" applyFont="1" applyBorder="1" applyAlignment="1">
      <alignment horizontal="center" vertical="top"/>
    </xf>
    <xf numFmtId="0" fontId="14" fillId="0" borderId="3" xfId="0" applyFont="1" applyBorder="1" applyAlignment="1">
      <alignment horizontal="left" vertical="top" wrapText="1"/>
    </xf>
    <xf numFmtId="0" fontId="14" fillId="0" borderId="11" xfId="0" applyFont="1" applyBorder="1" applyAlignment="1">
      <alignment vertical="top" wrapText="1"/>
    </xf>
    <xf numFmtId="0" fontId="14" fillId="0" borderId="11" xfId="0" applyFont="1" applyBorder="1" applyAlignment="1">
      <alignment vertical="top"/>
    </xf>
    <xf numFmtId="0" fontId="9" fillId="0" borderId="0" xfId="1"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0" fillId="0" borderId="1" xfId="0" applyFont="1" applyFill="1" applyBorder="1" applyAlignment="1">
      <alignment horizontal="center" vertical="top"/>
    </xf>
    <xf numFmtId="0" fontId="14" fillId="0" borderId="1" xfId="0" applyFont="1" applyFill="1" applyBorder="1" applyAlignment="1">
      <alignment horizontal="left" vertical="top"/>
    </xf>
    <xf numFmtId="0" fontId="0" fillId="0" borderId="8" xfId="0" applyFont="1" applyBorder="1" applyAlignment="1">
      <alignment horizontal="center" vertical="top"/>
    </xf>
    <xf numFmtId="0" fontId="14" fillId="0" borderId="12" xfId="0" applyFont="1" applyBorder="1" applyAlignment="1">
      <alignment vertical="top" wrapText="1"/>
    </xf>
    <xf numFmtId="1" fontId="25" fillId="2" borderId="26" xfId="0" applyNumberFormat="1" applyFont="1" applyFill="1" applyBorder="1" applyAlignment="1">
      <alignment horizontal="center" vertical="top"/>
    </xf>
    <xf numFmtId="9" fontId="25" fillId="2" borderId="8" xfId="0" applyNumberFormat="1" applyFont="1" applyFill="1" applyBorder="1" applyAlignment="1">
      <alignment horizontal="center" vertical="top"/>
    </xf>
    <xf numFmtId="9" fontId="25" fillId="2" borderId="27" xfId="0" applyNumberFormat="1" applyFont="1" applyFill="1" applyBorder="1" applyAlignment="1">
      <alignment horizontal="center" vertical="top"/>
    </xf>
    <xf numFmtId="0" fontId="14" fillId="0" borderId="6" xfId="0" applyFont="1" applyBorder="1" applyAlignment="1">
      <alignment horizontal="center" vertical="top"/>
    </xf>
    <xf numFmtId="0" fontId="14" fillId="0" borderId="8" xfId="0" applyFont="1" applyBorder="1" applyAlignment="1">
      <alignment vertical="top"/>
    </xf>
    <xf numFmtId="0" fontId="14" fillId="0" borderId="8" xfId="0" applyFont="1" applyBorder="1" applyAlignment="1">
      <alignment horizontal="left" vertical="top"/>
    </xf>
    <xf numFmtId="0" fontId="14" fillId="0" borderId="12"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24" fillId="0" borderId="1" xfId="0" applyFont="1" applyFill="1" applyBorder="1" applyAlignment="1">
      <alignment horizontal="left" vertical="top"/>
    </xf>
    <xf numFmtId="9" fontId="23" fillId="0" borderId="5" xfId="0" applyNumberFormat="1" applyFont="1" applyFill="1" applyBorder="1" applyAlignment="1">
      <alignment horizontal="center" vertical="top"/>
    </xf>
    <xf numFmtId="1" fontId="25" fillId="0" borderId="21" xfId="0" applyNumberFormat="1" applyFont="1" applyFill="1" applyBorder="1" applyAlignment="1">
      <alignment horizontal="center" vertical="top"/>
    </xf>
    <xf numFmtId="9" fontId="25" fillId="0" borderId="10" xfId="0" applyNumberFormat="1" applyFont="1" applyFill="1" applyBorder="1" applyAlignment="1">
      <alignment horizontal="center" vertical="top"/>
    </xf>
    <xf numFmtId="9" fontId="25" fillId="0" borderId="5" xfId="0" applyNumberFormat="1" applyFont="1" applyFill="1" applyBorder="1" applyAlignment="1">
      <alignment horizontal="center" vertical="top"/>
    </xf>
    <xf numFmtId="9" fontId="25" fillId="0" borderId="20" xfId="0" applyNumberFormat="1" applyFont="1" applyFill="1" applyBorder="1" applyAlignment="1">
      <alignment horizontal="center" vertical="top"/>
    </xf>
    <xf numFmtId="0" fontId="12" fillId="0" borderId="14" xfId="0" applyFont="1" applyFill="1" applyBorder="1" applyAlignment="1">
      <alignment horizontal="left" vertical="top"/>
    </xf>
    <xf numFmtId="0" fontId="0" fillId="0" borderId="0" xfId="0" applyFont="1" applyFill="1" applyAlignment="1">
      <alignment horizontal="left" vertical="top"/>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2" xfId="0" applyFont="1" applyFill="1" applyBorder="1" applyAlignment="1">
      <alignment horizontal="left" vertical="top"/>
    </xf>
    <xf numFmtId="0" fontId="19" fillId="0" borderId="5" xfId="0" applyFont="1" applyFill="1" applyBorder="1" applyAlignment="1">
      <alignment horizontal="left" vertical="top" wrapText="1"/>
    </xf>
    <xf numFmtId="0" fontId="9" fillId="0" borderId="1" xfId="1" applyFont="1" applyFill="1" applyBorder="1" applyAlignment="1">
      <alignment horizontal="left" vertical="top"/>
    </xf>
    <xf numFmtId="0" fontId="9" fillId="0" borderId="0" xfId="1" applyFont="1" applyFill="1" applyBorder="1" applyAlignment="1">
      <alignment horizontal="left" vertical="top"/>
    </xf>
    <xf numFmtId="0" fontId="0" fillId="0" borderId="6" xfId="0" applyFont="1" applyFill="1" applyBorder="1" applyAlignment="1">
      <alignment horizontal="center" vertical="top"/>
    </xf>
    <xf numFmtId="0" fontId="14" fillId="0" borderId="1" xfId="0" applyFont="1" applyBorder="1" applyAlignment="1">
      <alignment horizontal="left" vertical="top" wrapText="1"/>
    </xf>
    <xf numFmtId="0" fontId="14" fillId="0" borderId="0" xfId="0" applyFont="1" applyAlignment="1">
      <alignment wrapText="1"/>
    </xf>
    <xf numFmtId="0" fontId="14" fillId="0" borderId="1" xfId="0" applyFont="1" applyBorder="1" applyAlignment="1">
      <alignment horizontal="left" vertical="top"/>
    </xf>
    <xf numFmtId="0" fontId="14" fillId="0" borderId="6" xfId="0" applyFont="1" applyBorder="1" applyAlignment="1">
      <alignment horizontal="left" vertical="top" wrapText="1"/>
    </xf>
    <xf numFmtId="0" fontId="0" fillId="0" borderId="10" xfId="0" applyFont="1" applyFill="1" applyBorder="1" applyAlignment="1">
      <alignment horizontal="left" vertical="top"/>
    </xf>
    <xf numFmtId="0" fontId="12" fillId="0" borderId="10" xfId="0" applyFont="1" applyFill="1" applyBorder="1" applyAlignment="1">
      <alignment horizontal="left" vertical="top"/>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14" fillId="0" borderId="1" xfId="0" applyFont="1" applyBorder="1" applyAlignment="1">
      <alignment horizontal="left" vertical="top" wrapText="1"/>
    </xf>
    <xf numFmtId="0" fontId="14" fillId="0" borderId="1" xfId="0" applyFont="1" applyBorder="1" applyAlignment="1">
      <alignment horizontal="left" vertical="top"/>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 xfId="0" applyFont="1" applyBorder="1" applyAlignment="1">
      <alignment horizontal="left" vertical="top" wrapText="1"/>
    </xf>
    <xf numFmtId="0" fontId="14" fillId="0" borderId="12" xfId="0" applyFont="1" applyBorder="1" applyAlignment="1">
      <alignment horizontal="left" vertical="top"/>
    </xf>
    <xf numFmtId="0" fontId="14" fillId="0" borderId="11" xfId="0" applyFont="1" applyBorder="1" applyAlignment="1">
      <alignment horizontal="left" vertical="top"/>
    </xf>
    <xf numFmtId="0" fontId="14" fillId="0" borderId="1" xfId="0" applyFont="1" applyBorder="1" applyAlignment="1">
      <alignment horizontal="left" vertical="top"/>
    </xf>
    <xf numFmtId="0" fontId="14" fillId="0" borderId="12" xfId="0" applyFont="1" applyBorder="1" applyAlignment="1">
      <alignment horizontal="left" vertical="top" wrapText="1"/>
    </xf>
    <xf numFmtId="0" fontId="14" fillId="0" borderId="11" xfId="0" applyFont="1" applyBorder="1" applyAlignment="1">
      <alignment horizontal="left" vertical="top" wrapText="1"/>
    </xf>
    <xf numFmtId="0" fontId="14" fillId="0" borderId="1" xfId="0" applyFont="1" applyBorder="1" applyAlignment="1">
      <alignment horizontal="left" vertical="top" wrapText="1"/>
    </xf>
    <xf numFmtId="0" fontId="14" fillId="0" borderId="11" xfId="0" applyFont="1" applyFill="1" applyBorder="1" applyAlignment="1">
      <alignment horizontal="left" vertical="top" wrapText="1"/>
    </xf>
    <xf numFmtId="0" fontId="0" fillId="5" borderId="2" xfId="0" applyFill="1" applyBorder="1" applyAlignment="1">
      <alignment horizontal="center" vertical="center" wrapText="1"/>
    </xf>
    <xf numFmtId="0" fontId="0" fillId="5" borderId="7" xfId="0" applyFill="1" applyBorder="1" applyAlignment="1">
      <alignment horizontal="center" vertical="center" wrapText="1"/>
    </xf>
    <xf numFmtId="0" fontId="0" fillId="5" borderId="5" xfId="0" applyFill="1" applyBorder="1" applyAlignment="1">
      <alignment horizontal="center" vertical="center" wrapText="1"/>
    </xf>
    <xf numFmtId="0" fontId="29" fillId="3" borderId="1" xfId="0" applyFont="1" applyFill="1" applyBorder="1" applyAlignment="1">
      <alignment horizontal="center" vertical="center" wrapText="1"/>
    </xf>
    <xf numFmtId="0" fontId="0" fillId="5" borderId="0" xfId="0" applyFill="1" applyAlignment="1">
      <alignment horizontal="center"/>
    </xf>
    <xf numFmtId="0" fontId="30" fillId="5" borderId="0" xfId="0" applyFont="1" applyFill="1" applyAlignment="1">
      <alignment horizontal="center" vertical="top" wrapText="1"/>
    </xf>
    <xf numFmtId="0" fontId="8" fillId="13" borderId="1" xfId="0" applyFont="1" applyFill="1" applyBorder="1" applyAlignment="1">
      <alignment horizontal="center" vertical="top" wrapText="1"/>
    </xf>
    <xf numFmtId="9" fontId="25" fillId="2" borderId="24" xfId="0" applyNumberFormat="1" applyFont="1" applyFill="1" applyBorder="1" applyAlignment="1">
      <alignment horizontal="center" vertical="top"/>
    </xf>
    <xf numFmtId="9" fontId="25" fillId="2" borderId="25" xfId="0" applyNumberFormat="1" applyFont="1" applyFill="1" applyBorder="1" applyAlignment="1">
      <alignment horizontal="center" vertical="top"/>
    </xf>
    <xf numFmtId="0" fontId="0" fillId="8" borderId="1" xfId="0" applyFont="1" applyFill="1" applyBorder="1" applyAlignment="1">
      <alignment horizontal="right" vertical="top" wrapText="1"/>
    </xf>
    <xf numFmtId="0" fontId="9" fillId="9" borderId="1" xfId="1" applyFont="1" applyFill="1" applyBorder="1" applyAlignment="1">
      <alignment horizontal="left" vertical="top" wrapText="1"/>
    </xf>
    <xf numFmtId="0" fontId="15" fillId="9" borderId="1" xfId="0" applyFont="1" applyFill="1" applyBorder="1" applyAlignment="1">
      <alignment horizontal="left" vertical="top" wrapText="1"/>
    </xf>
    <xf numFmtId="0" fontId="9" fillId="9" borderId="1" xfId="1" applyFill="1" applyBorder="1" applyAlignment="1">
      <alignment horizontal="left" vertical="top" wrapText="1"/>
    </xf>
    <xf numFmtId="9" fontId="10" fillId="2" borderId="12" xfId="0" applyNumberFormat="1" applyFont="1" applyFill="1" applyBorder="1" applyAlignment="1">
      <alignment horizontal="center" vertical="top"/>
    </xf>
    <xf numFmtId="9" fontId="10" fillId="2" borderId="25" xfId="0" applyNumberFormat="1" applyFont="1" applyFill="1" applyBorder="1" applyAlignment="1">
      <alignment horizontal="center" vertical="top"/>
    </xf>
    <xf numFmtId="9" fontId="10" fillId="2" borderId="24" xfId="0" applyNumberFormat="1" applyFont="1" applyFill="1" applyBorder="1" applyAlignment="1">
      <alignment horizontal="center" vertical="top"/>
    </xf>
    <xf numFmtId="0" fontId="5" fillId="11" borderId="30" xfId="0" applyFont="1" applyFill="1" applyBorder="1" applyAlignment="1">
      <alignment horizontal="center" wrapText="1"/>
    </xf>
    <xf numFmtId="0" fontId="5" fillId="11" borderId="29" xfId="0" applyFont="1" applyFill="1" applyBorder="1" applyAlignment="1">
      <alignment horizontal="center" wrapText="1"/>
    </xf>
    <xf numFmtId="0" fontId="5" fillId="11" borderId="26" xfId="0" applyFont="1" applyFill="1" applyBorder="1" applyAlignment="1">
      <alignment horizontal="center" wrapText="1"/>
    </xf>
    <xf numFmtId="0" fontId="5" fillId="11" borderId="27" xfId="0" applyFont="1" applyFill="1" applyBorder="1" applyAlignment="1">
      <alignment horizontal="center" wrapText="1"/>
    </xf>
    <xf numFmtId="0" fontId="0" fillId="10" borderId="17" xfId="0" applyFont="1" applyFill="1" applyBorder="1" applyAlignment="1">
      <alignment horizontal="center" vertical="top"/>
    </xf>
    <xf numFmtId="0" fontId="0" fillId="10" borderId="1" xfId="0" applyFont="1" applyFill="1" applyBorder="1" applyAlignment="1">
      <alignment horizontal="center" vertical="top"/>
    </xf>
    <xf numFmtId="0" fontId="0" fillId="10" borderId="28" xfId="0" applyFont="1" applyFill="1" applyBorder="1" applyAlignment="1">
      <alignment horizontal="center" vertical="top"/>
    </xf>
    <xf numFmtId="0" fontId="30" fillId="9" borderId="16" xfId="0" applyFont="1" applyFill="1" applyBorder="1" applyAlignment="1">
      <alignment horizontal="left" vertical="top" wrapText="1"/>
    </xf>
    <xf numFmtId="0" fontId="30" fillId="9" borderId="0" xfId="0" applyFont="1" applyFill="1" applyBorder="1" applyAlignment="1">
      <alignment horizontal="left" vertical="top" wrapText="1"/>
    </xf>
    <xf numFmtId="0" fontId="15" fillId="9" borderId="16" xfId="0" applyFont="1" applyFill="1" applyBorder="1" applyAlignment="1">
      <alignment horizontal="left" vertical="top" wrapText="1"/>
    </xf>
    <xf numFmtId="0" fontId="15" fillId="9" borderId="0" xfId="0" applyFont="1" applyFill="1" applyBorder="1" applyAlignment="1">
      <alignment horizontal="left" vertical="top" wrapText="1"/>
    </xf>
    <xf numFmtId="0" fontId="15" fillId="9" borderId="6" xfId="0" applyFont="1" applyFill="1" applyBorder="1" applyAlignment="1">
      <alignment horizontal="left" vertical="top" wrapText="1"/>
    </xf>
    <xf numFmtId="0" fontId="15" fillId="9" borderId="12" xfId="0" applyFont="1" applyFill="1" applyBorder="1" applyAlignment="1">
      <alignment horizontal="left" vertical="top" wrapText="1"/>
    </xf>
    <xf numFmtId="0" fontId="15" fillId="9" borderId="11" xfId="0" applyFont="1" applyFill="1" applyBorder="1" applyAlignment="1">
      <alignment horizontal="left" vertical="top" wrapText="1"/>
    </xf>
    <xf numFmtId="0" fontId="32" fillId="5" borderId="6" xfId="0" applyFont="1" applyFill="1" applyBorder="1" applyAlignment="1">
      <alignment horizontal="center" vertical="top" wrapText="1"/>
    </xf>
    <xf numFmtId="0" fontId="32" fillId="5" borderId="12" xfId="0" applyFont="1" applyFill="1" applyBorder="1" applyAlignment="1">
      <alignment horizontal="center" vertical="top" wrapText="1"/>
    </xf>
    <xf numFmtId="0" fontId="32" fillId="5" borderId="11" xfId="0" applyFont="1" applyFill="1" applyBorder="1" applyAlignment="1">
      <alignment horizontal="center" vertical="top" wrapText="1"/>
    </xf>
    <xf numFmtId="0" fontId="0" fillId="8" borderId="1" xfId="0" applyFont="1" applyFill="1" applyBorder="1" applyAlignment="1">
      <alignment horizontal="center" vertical="top"/>
    </xf>
    <xf numFmtId="0" fontId="14" fillId="16" borderId="30" xfId="0" applyFont="1" applyFill="1" applyBorder="1" applyAlignment="1">
      <alignment horizontal="center" textRotation="90" wrapText="1"/>
    </xf>
    <xf numFmtId="0" fontId="14" fillId="16" borderId="29" xfId="0" applyFont="1" applyFill="1" applyBorder="1" applyAlignment="1">
      <alignment horizontal="center" textRotation="90" wrapText="1"/>
    </xf>
    <xf numFmtId="0" fontId="14" fillId="16" borderId="22" xfId="0" applyFont="1" applyFill="1" applyBorder="1" applyAlignment="1">
      <alignment horizontal="center" textRotation="90" wrapText="1"/>
    </xf>
    <xf numFmtId="0" fontId="14" fillId="16" borderId="23" xfId="0" applyFont="1" applyFill="1" applyBorder="1" applyAlignment="1">
      <alignment horizontal="center" textRotation="90" wrapText="1"/>
    </xf>
    <xf numFmtId="0" fontId="14" fillId="15" borderId="30" xfId="0" applyFont="1" applyFill="1" applyBorder="1" applyAlignment="1">
      <alignment horizontal="center" textRotation="90" wrapText="1"/>
    </xf>
    <xf numFmtId="0" fontId="14" fillId="15" borderId="29" xfId="0" applyFont="1" applyFill="1" applyBorder="1" applyAlignment="1">
      <alignment horizontal="center" textRotation="90" wrapText="1"/>
    </xf>
    <xf numFmtId="0" fontId="14" fillId="15" borderId="22" xfId="0" applyFont="1" applyFill="1" applyBorder="1" applyAlignment="1">
      <alignment horizontal="center" textRotation="90" wrapText="1"/>
    </xf>
    <xf numFmtId="0" fontId="14" fillId="15" borderId="23" xfId="0" applyFont="1" applyFill="1" applyBorder="1" applyAlignment="1">
      <alignment horizontal="center" textRotation="90" wrapText="1"/>
    </xf>
    <xf numFmtId="0" fontId="0" fillId="5" borderId="9" xfId="0" applyFont="1" applyFill="1" applyBorder="1" applyAlignment="1">
      <alignment horizontal="left" vertical="top" wrapText="1"/>
    </xf>
    <xf numFmtId="0" fontId="0" fillId="5" borderId="13" xfId="0" applyFont="1" applyFill="1" applyBorder="1" applyAlignment="1">
      <alignment horizontal="left" vertical="top" wrapText="1"/>
    </xf>
    <xf numFmtId="0" fontId="0" fillId="5" borderId="3" xfId="0" applyFont="1" applyFill="1" applyBorder="1" applyAlignment="1">
      <alignment horizontal="left" vertical="top" wrapText="1"/>
    </xf>
    <xf numFmtId="0" fontId="0" fillId="5" borderId="16" xfId="0" applyFont="1" applyFill="1" applyBorder="1" applyAlignment="1">
      <alignment horizontal="left" vertical="top" wrapText="1"/>
    </xf>
    <xf numFmtId="0" fontId="0" fillId="5" borderId="0" xfId="0" applyFont="1" applyFill="1" applyBorder="1" applyAlignment="1">
      <alignment horizontal="left" vertical="top" wrapText="1"/>
    </xf>
    <xf numFmtId="0" fontId="0" fillId="5" borderId="4" xfId="0" applyFont="1" applyFill="1" applyBorder="1" applyAlignment="1">
      <alignment horizontal="left" vertical="top" wrapText="1"/>
    </xf>
    <xf numFmtId="0" fontId="0" fillId="5" borderId="10" xfId="0" applyFont="1" applyFill="1" applyBorder="1" applyAlignment="1">
      <alignment horizontal="left" vertical="top" wrapText="1"/>
    </xf>
    <xf numFmtId="0" fontId="0" fillId="5" borderId="8" xfId="0" applyFont="1" applyFill="1" applyBorder="1" applyAlignment="1">
      <alignment horizontal="left" vertical="top" wrapText="1"/>
    </xf>
    <xf numFmtId="0" fontId="0" fillId="5" borderId="14" xfId="0" applyFont="1" applyFill="1" applyBorder="1" applyAlignment="1">
      <alignment horizontal="left" vertical="top" wrapText="1"/>
    </xf>
    <xf numFmtId="0" fontId="7" fillId="7" borderId="3" xfId="0" applyFont="1" applyFill="1" applyBorder="1" applyAlignment="1">
      <alignment horizontal="left" vertical="top" textRotation="180"/>
    </xf>
    <xf numFmtId="0" fontId="7" fillId="7" borderId="4" xfId="0" applyFont="1" applyFill="1" applyBorder="1" applyAlignment="1">
      <alignment horizontal="left" vertical="top" textRotation="180"/>
    </xf>
    <xf numFmtId="0" fontId="7" fillId="7" borderId="14" xfId="0" applyFont="1" applyFill="1" applyBorder="1" applyAlignment="1">
      <alignment horizontal="left" vertical="top" textRotation="180"/>
    </xf>
    <xf numFmtId="0" fontId="10" fillId="8" borderId="6" xfId="0" applyFont="1" applyFill="1" applyBorder="1" applyAlignment="1">
      <alignment horizontal="center" vertical="top"/>
    </xf>
    <xf numFmtId="0" fontId="10" fillId="8" borderId="12" xfId="0" applyFont="1" applyFill="1" applyBorder="1" applyAlignment="1">
      <alignment horizontal="center" vertical="top"/>
    </xf>
    <xf numFmtId="0" fontId="10" fillId="8" borderId="11" xfId="0" applyFont="1" applyFill="1" applyBorder="1" applyAlignment="1">
      <alignment horizontal="center" vertical="top"/>
    </xf>
    <xf numFmtId="0" fontId="0" fillId="8" borderId="6" xfId="0" applyFont="1" applyFill="1" applyBorder="1" applyAlignment="1">
      <alignment horizontal="center" vertical="top" wrapText="1"/>
    </xf>
    <xf numFmtId="0" fontId="0" fillId="8" borderId="12" xfId="0" applyFont="1" applyFill="1" applyBorder="1" applyAlignment="1">
      <alignment horizontal="center" vertical="top" wrapText="1"/>
    </xf>
    <xf numFmtId="0" fontId="14" fillId="15" borderId="30" xfId="0" applyFont="1" applyFill="1" applyBorder="1" applyAlignment="1">
      <alignment horizontal="center" textRotation="90"/>
    </xf>
    <xf numFmtId="0" fontId="14" fillId="15" borderId="13" xfId="0" applyFont="1" applyFill="1" applyBorder="1" applyAlignment="1">
      <alignment horizontal="center" textRotation="90"/>
    </xf>
    <xf numFmtId="0" fontId="14" fillId="15" borderId="29" xfId="0" applyFont="1" applyFill="1" applyBorder="1" applyAlignment="1">
      <alignment horizontal="center" textRotation="90"/>
    </xf>
    <xf numFmtId="0" fontId="14" fillId="15" borderId="22" xfId="0" applyFont="1" applyFill="1" applyBorder="1" applyAlignment="1">
      <alignment horizontal="center" textRotation="90"/>
    </xf>
    <xf numFmtId="0" fontId="14" fillId="15" borderId="0" xfId="0" applyFont="1" applyFill="1" applyBorder="1" applyAlignment="1">
      <alignment horizontal="center" textRotation="90"/>
    </xf>
    <xf numFmtId="0" fontId="14" fillId="15" borderId="23" xfId="0" applyFont="1" applyFill="1" applyBorder="1" applyAlignment="1">
      <alignment horizontal="center" textRotation="90"/>
    </xf>
    <xf numFmtId="0" fontId="5" fillId="11" borderId="17" xfId="0" applyFont="1" applyFill="1" applyBorder="1" applyAlignment="1">
      <alignment horizontal="center" wrapText="1"/>
    </xf>
    <xf numFmtId="0" fontId="5" fillId="11" borderId="1" xfId="0" applyFont="1" applyFill="1" applyBorder="1" applyAlignment="1">
      <alignment horizontal="center" wrapText="1"/>
    </xf>
    <xf numFmtId="0" fontId="5" fillId="11" borderId="28" xfId="0" applyFont="1" applyFill="1" applyBorder="1" applyAlignment="1">
      <alignment horizontal="center" wrapText="1"/>
    </xf>
    <xf numFmtId="0" fontId="27" fillId="11" borderId="31" xfId="0" applyFont="1" applyFill="1" applyBorder="1" applyAlignment="1">
      <alignment horizontal="center" vertical="center" wrapText="1"/>
    </xf>
    <xf numFmtId="0" fontId="27" fillId="11" borderId="32" xfId="0" applyFont="1" applyFill="1" applyBorder="1" applyAlignment="1">
      <alignment horizontal="center" vertical="center" wrapText="1"/>
    </xf>
    <xf numFmtId="0" fontId="5" fillId="11" borderId="24" xfId="0" applyFont="1" applyFill="1" applyBorder="1" applyAlignment="1">
      <alignment horizontal="center" wrapText="1"/>
    </xf>
    <xf numFmtId="0" fontId="5" fillId="11" borderId="12" xfId="0" applyFont="1" applyFill="1" applyBorder="1" applyAlignment="1">
      <alignment horizontal="center" wrapText="1"/>
    </xf>
    <xf numFmtId="0" fontId="5" fillId="11" borderId="25" xfId="0" applyFont="1" applyFill="1" applyBorder="1" applyAlignment="1">
      <alignment horizontal="center" wrapText="1"/>
    </xf>
    <xf numFmtId="0" fontId="27" fillId="11" borderId="34" xfId="0" applyFont="1" applyFill="1" applyBorder="1" applyAlignment="1">
      <alignment horizontal="center" vertical="center" wrapText="1"/>
    </xf>
    <xf numFmtId="9" fontId="20" fillId="2" borderId="19" xfId="0" applyNumberFormat="1" applyFont="1" applyFill="1" applyBorder="1" applyAlignment="1">
      <alignment horizontal="center" vertical="top"/>
    </xf>
    <xf numFmtId="9" fontId="20" fillId="2" borderId="33" xfId="0" applyNumberFormat="1" applyFont="1" applyFill="1" applyBorder="1" applyAlignment="1">
      <alignment horizontal="center" vertical="top"/>
    </xf>
    <xf numFmtId="0" fontId="12" fillId="8" borderId="0" xfId="0" applyFont="1" applyFill="1" applyBorder="1" applyAlignment="1">
      <alignment horizontal="right" vertical="top" wrapText="1"/>
    </xf>
    <xf numFmtId="0" fontId="12" fillId="4" borderId="24" xfId="0" applyFont="1" applyFill="1" applyBorder="1" applyAlignment="1">
      <alignment horizontal="center" vertical="top" wrapText="1"/>
    </xf>
    <xf numFmtId="0" fontId="12" fillId="4" borderId="25" xfId="0" applyFont="1" applyFill="1" applyBorder="1" applyAlignment="1">
      <alignment horizontal="center" vertical="top" wrapText="1"/>
    </xf>
    <xf numFmtId="0" fontId="14" fillId="16" borderId="30" xfId="0" applyFont="1" applyFill="1" applyBorder="1" applyAlignment="1">
      <alignment horizontal="center" textRotation="90"/>
    </xf>
    <xf numFmtId="0" fontId="14" fillId="16" borderId="29" xfId="0" applyFont="1" applyFill="1" applyBorder="1" applyAlignment="1">
      <alignment horizontal="center" textRotation="90"/>
    </xf>
    <xf numFmtId="0" fontId="14" fillId="16" borderId="22" xfId="0" applyFont="1" applyFill="1" applyBorder="1" applyAlignment="1">
      <alignment horizontal="center" textRotation="90"/>
    </xf>
    <xf numFmtId="0" fontId="14" fillId="16" borderId="23" xfId="0" applyFont="1" applyFill="1" applyBorder="1" applyAlignment="1">
      <alignment horizontal="center" textRotation="90"/>
    </xf>
    <xf numFmtId="9" fontId="31" fillId="2" borderId="24" xfId="0" applyNumberFormat="1" applyFont="1" applyFill="1" applyBorder="1" applyAlignment="1">
      <alignment horizontal="center" vertical="top"/>
    </xf>
    <xf numFmtId="9" fontId="31" fillId="2" borderId="25" xfId="0" applyNumberFormat="1" applyFont="1" applyFill="1" applyBorder="1" applyAlignment="1">
      <alignment horizontal="center" vertical="top"/>
    </xf>
  </cellXfs>
  <cellStyles count="3">
    <cellStyle name="Hyperlink" xfId="1" builtinId="8"/>
    <cellStyle name="Normal" xfId="0" builtinId="0"/>
    <cellStyle name="Normal 2" xfId="2" xr:uid="{00000000-0005-0000-0000-000002000000}"/>
  </cellStyles>
  <dxfs count="1167">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ont>
        <color theme="0"/>
        <name val="Calibri Light"/>
        <family val="2"/>
        <scheme val="none"/>
      </font>
      <fill>
        <patternFill patternType="lightUp">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none">
          <bgColor indexed="65"/>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patternType="none">
          <bgColor indexed="65"/>
        </patternFill>
      </fill>
    </dxf>
    <dxf>
      <fill>
        <patternFill>
          <bgColor rgb="FFFF0000"/>
        </patternFill>
      </fill>
    </dxf>
    <dxf>
      <font>
        <color theme="0"/>
        <name val="Calibri Light"/>
        <family val="2"/>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activeCell="J10" sqref="J10"/>
    </sheetView>
  </sheetViews>
  <sheetFormatPr defaultRowHeight="15" x14ac:dyDescent="0.25"/>
  <cols>
    <col min="1" max="1" width="4.28515625" style="139" customWidth="1"/>
    <col min="2" max="2" width="20.85546875" style="67" customWidth="1"/>
    <col min="3" max="3" width="24.28515625" style="67" customWidth="1"/>
    <col min="4" max="4" width="10.140625" style="67" customWidth="1"/>
    <col min="5" max="11" width="10" style="67" customWidth="1"/>
    <col min="12" max="19" width="9.28515625" style="138" customWidth="1"/>
    <col min="20" max="20" width="5.7109375" style="139" customWidth="1"/>
    <col min="21" max="24" width="6.42578125" style="139" customWidth="1"/>
    <col min="25" max="27" width="6.5703125" customWidth="1"/>
    <col min="28" max="33" width="5.7109375" customWidth="1"/>
    <col min="34" max="35" width="5.28515625" customWidth="1"/>
    <col min="36" max="36" width="5.7109375" customWidth="1"/>
    <col min="37" max="37" width="5.28515625" customWidth="1"/>
  </cols>
  <sheetData>
    <row r="1" spans="1:27" s="139" customFormat="1" x14ac:dyDescent="0.25">
      <c r="A1" s="245" t="s">
        <v>508</v>
      </c>
      <c r="B1" s="245"/>
      <c r="C1" s="245"/>
      <c r="D1" s="245"/>
      <c r="E1" s="245"/>
      <c r="F1" s="245"/>
      <c r="G1" s="245"/>
      <c r="H1" s="245"/>
      <c r="I1" s="245"/>
      <c r="J1" s="245"/>
      <c r="K1" s="245"/>
      <c r="L1" s="245"/>
      <c r="M1" s="138"/>
      <c r="N1" s="138"/>
      <c r="O1" s="138"/>
      <c r="P1" s="138"/>
      <c r="Q1" s="138"/>
      <c r="R1" s="138"/>
      <c r="S1" s="138"/>
    </row>
    <row r="2" spans="1:27" s="139" customFormat="1" ht="30.6" customHeight="1" x14ac:dyDescent="0.25">
      <c r="A2" s="246" t="str">
        <f>'Protocol RRC'!B1</f>
        <v>RRC Protocol Test Cases (TS 38.523-1)</v>
      </c>
      <c r="B2" s="246"/>
      <c r="C2" s="246"/>
      <c r="D2" s="246"/>
      <c r="E2" s="246"/>
      <c r="F2" s="246"/>
      <c r="G2" s="246"/>
      <c r="H2" s="246"/>
      <c r="I2" s="246"/>
      <c r="J2" s="246"/>
      <c r="K2" s="246"/>
      <c r="L2" s="246"/>
      <c r="M2" s="138"/>
      <c r="N2" s="138"/>
      <c r="O2" s="138"/>
      <c r="P2" s="138"/>
      <c r="Q2" s="138"/>
      <c r="R2" s="138"/>
      <c r="S2" s="138"/>
      <c r="Y2" s="140"/>
      <c r="Z2" s="140"/>
      <c r="AA2" s="140"/>
    </row>
    <row r="3" spans="1:27" s="139" customFormat="1" ht="19.149999999999999" customHeight="1" x14ac:dyDescent="0.25">
      <c r="B3" s="138"/>
      <c r="C3" s="138"/>
      <c r="D3" s="244" t="s">
        <v>509</v>
      </c>
      <c r="E3" s="244"/>
      <c r="F3" s="244"/>
      <c r="G3" s="244"/>
      <c r="H3" s="138"/>
      <c r="I3" s="138"/>
      <c r="J3" s="138"/>
      <c r="K3" s="138"/>
      <c r="L3" s="138"/>
      <c r="M3" s="138"/>
      <c r="N3" s="138"/>
      <c r="O3" s="138"/>
      <c r="P3" s="138"/>
      <c r="Q3" s="138"/>
      <c r="R3" s="138"/>
      <c r="S3" s="138"/>
    </row>
    <row r="4" spans="1:27" s="139" customFormat="1" x14ac:dyDescent="0.25">
      <c r="B4" s="138"/>
      <c r="C4" s="138"/>
      <c r="D4" s="1" t="s">
        <v>102</v>
      </c>
      <c r="E4" s="1" t="s">
        <v>489</v>
      </c>
      <c r="F4" s="1" t="s">
        <v>488</v>
      </c>
      <c r="G4" s="1" t="s">
        <v>505</v>
      </c>
      <c r="H4" s="138"/>
      <c r="I4" s="138"/>
      <c r="J4" s="138"/>
      <c r="K4" s="138"/>
      <c r="L4" s="138"/>
      <c r="M4" s="138"/>
      <c r="N4" s="138"/>
      <c r="O4" s="138"/>
      <c r="P4" s="138"/>
      <c r="Q4" s="138"/>
      <c r="R4" s="138"/>
      <c r="S4" s="138"/>
    </row>
    <row r="5" spans="1:27" s="139" customFormat="1" ht="13.5" customHeight="1" x14ac:dyDescent="0.25">
      <c r="B5" s="241" t="str">
        <f>'Protocol RRC'!B1</f>
        <v>RRC Protocol Test Cases (TS 38.523-1)</v>
      </c>
      <c r="C5" s="141" t="s">
        <v>510</v>
      </c>
      <c r="D5" s="77">
        <f>'Protocol RRC'!$O$9</f>
        <v>0.92288049029622032</v>
      </c>
      <c r="E5" s="77">
        <f>'Protocol RRC'!O10</f>
        <v>0.98795180722891562</v>
      </c>
      <c r="F5" s="77">
        <f>'Protocol RRC'!P10</f>
        <v>0.8652073732718889</v>
      </c>
      <c r="G5" s="77">
        <f>'Protocol RRC'!Q10</f>
        <v>0.90769230769230758</v>
      </c>
      <c r="H5" s="138"/>
      <c r="I5" s="138"/>
      <c r="J5" s="138"/>
      <c r="K5" s="138"/>
      <c r="L5" s="138"/>
      <c r="M5" s="138"/>
      <c r="N5" s="138"/>
      <c r="O5" s="138"/>
      <c r="P5" s="138"/>
      <c r="Q5" s="138"/>
      <c r="R5" s="138"/>
      <c r="S5" s="138"/>
    </row>
    <row r="6" spans="1:27" s="139" customFormat="1" ht="13.5" customHeight="1" x14ac:dyDescent="0.25">
      <c r="B6" s="242"/>
      <c r="C6" s="141" t="s">
        <v>511</v>
      </c>
      <c r="D6" s="77">
        <f>'Protocol RRC'!U9</f>
        <v>0.98046874999999978</v>
      </c>
      <c r="E6" s="77">
        <f>'Protocol RRC'!U10</f>
        <v>0.99183673469387745</v>
      </c>
      <c r="F6" s="77">
        <f>'Protocol RRC'!V10</f>
        <v>0.97570850202429127</v>
      </c>
      <c r="G6" s="77">
        <f>'Protocol RRC'!W10</f>
        <v>0.9</v>
      </c>
      <c r="H6" s="138"/>
      <c r="I6" s="138"/>
      <c r="J6" s="138"/>
      <c r="K6" s="138"/>
      <c r="L6" s="138"/>
      <c r="M6" s="138"/>
      <c r="N6" s="138"/>
      <c r="O6" s="138"/>
      <c r="P6" s="138"/>
      <c r="Q6" s="138"/>
      <c r="R6" s="138"/>
      <c r="S6" s="138"/>
    </row>
    <row r="7" spans="1:27" s="139" customFormat="1" ht="13.5" customHeight="1" x14ac:dyDescent="0.25">
      <c r="B7" s="242"/>
      <c r="C7" s="141" t="s">
        <v>106</v>
      </c>
      <c r="D7" s="77" t="str">
        <f>'Protocol RRC'!R9</f>
        <v/>
      </c>
      <c r="E7" s="77"/>
      <c r="F7" s="77"/>
      <c r="G7" s="77"/>
      <c r="H7" s="138"/>
      <c r="I7" s="138"/>
      <c r="J7" s="138"/>
      <c r="K7" s="138"/>
      <c r="L7" s="138"/>
      <c r="M7" s="138"/>
      <c r="N7" s="138"/>
      <c r="O7" s="138"/>
      <c r="P7" s="138"/>
      <c r="Q7" s="138"/>
      <c r="R7" s="138"/>
      <c r="S7" s="138"/>
    </row>
    <row r="8" spans="1:27" s="139" customFormat="1" ht="13.5" customHeight="1" x14ac:dyDescent="0.25">
      <c r="B8" s="242"/>
      <c r="C8" s="141" t="s">
        <v>512</v>
      </c>
      <c r="D8" s="77">
        <f>'Protocol RRC'!X9</f>
        <v>0</v>
      </c>
      <c r="E8" s="77"/>
      <c r="F8" s="77"/>
      <c r="G8" s="77"/>
      <c r="H8" s="138"/>
      <c r="I8" s="138"/>
      <c r="J8" s="138"/>
      <c r="K8" s="138"/>
      <c r="L8" s="138"/>
      <c r="M8" s="138"/>
      <c r="N8" s="138"/>
      <c r="O8" s="138"/>
      <c r="P8" s="138"/>
      <c r="Q8" s="138"/>
      <c r="R8" s="138"/>
      <c r="S8" s="138"/>
    </row>
    <row r="9" spans="1:27" s="139" customFormat="1" ht="13.5" customHeight="1" x14ac:dyDescent="0.25">
      <c r="B9" s="243"/>
      <c r="C9" s="141" t="s">
        <v>513</v>
      </c>
      <c r="D9" s="77">
        <f>'Protocol RRC'!Z9</f>
        <v>0</v>
      </c>
      <c r="E9" s="77"/>
      <c r="F9" s="77"/>
      <c r="G9" s="77"/>
      <c r="H9" s="138"/>
      <c r="I9" s="138"/>
      <c r="J9" s="138"/>
      <c r="K9" s="138"/>
      <c r="L9" s="138"/>
      <c r="M9" s="138"/>
      <c r="N9" s="138"/>
      <c r="O9" s="138"/>
      <c r="P9" s="138"/>
      <c r="Q9" s="138"/>
      <c r="R9" s="138"/>
      <c r="S9" s="138"/>
    </row>
    <row r="10" spans="1:27" s="139" customFormat="1" x14ac:dyDescent="0.25">
      <c r="C10" s="138"/>
      <c r="D10" s="138"/>
      <c r="E10" s="138"/>
      <c r="F10" s="138"/>
      <c r="G10" s="138"/>
      <c r="H10" s="138"/>
      <c r="I10" s="138"/>
      <c r="J10" s="138"/>
      <c r="K10" s="138"/>
      <c r="L10" s="138"/>
      <c r="M10" s="138"/>
      <c r="N10" s="138"/>
      <c r="O10" s="138"/>
      <c r="P10" s="138"/>
      <c r="Q10" s="138"/>
      <c r="R10" s="138"/>
      <c r="S10" s="138"/>
    </row>
    <row r="11" spans="1:27" s="139" customFormat="1" x14ac:dyDescent="0.25">
      <c r="B11" s="138"/>
      <c r="C11" s="138"/>
      <c r="D11" s="138"/>
      <c r="E11" s="138"/>
      <c r="F11" s="138"/>
      <c r="G11" s="138"/>
      <c r="H11" s="138"/>
      <c r="I11" s="138"/>
      <c r="J11" s="138"/>
      <c r="K11" s="138"/>
      <c r="L11" s="138"/>
      <c r="M11" s="138"/>
      <c r="N11" s="138"/>
      <c r="O11" s="138"/>
      <c r="P11" s="138"/>
      <c r="Q11" s="138"/>
      <c r="R11" s="138"/>
      <c r="S11" s="138"/>
    </row>
    <row r="12" spans="1:27" s="139" customFormat="1" ht="18" customHeight="1" x14ac:dyDescent="0.25">
      <c r="B12" s="138"/>
      <c r="C12" s="138"/>
      <c r="D12" s="244" t="s">
        <v>514</v>
      </c>
      <c r="E12" s="244"/>
      <c r="F12" s="244"/>
      <c r="G12" s="244"/>
      <c r="H12" s="244"/>
      <c r="I12" s="244"/>
      <c r="J12" s="244"/>
      <c r="K12" s="244"/>
      <c r="L12" s="138"/>
      <c r="M12" s="138"/>
      <c r="N12" s="138"/>
      <c r="O12" s="138"/>
      <c r="P12" s="138"/>
      <c r="Q12" s="138"/>
      <c r="R12" s="138"/>
      <c r="S12" s="138"/>
    </row>
    <row r="13" spans="1:27" s="139" customFormat="1" ht="44.45" customHeight="1" x14ac:dyDescent="0.25">
      <c r="B13" s="138"/>
      <c r="C13" s="138"/>
      <c r="D13" s="247" t="s">
        <v>515</v>
      </c>
      <c r="E13" s="247"/>
      <c r="F13" s="247" t="s">
        <v>518</v>
      </c>
      <c r="G13" s="247"/>
      <c r="H13" s="247" t="s">
        <v>519</v>
      </c>
      <c r="I13" s="247"/>
      <c r="J13" s="247" t="s">
        <v>516</v>
      </c>
      <c r="K13" s="247"/>
      <c r="L13" s="138"/>
      <c r="M13" s="138"/>
      <c r="N13" s="138"/>
      <c r="O13" s="138"/>
      <c r="P13" s="138"/>
      <c r="Q13" s="138"/>
      <c r="R13" s="138"/>
      <c r="S13" s="138"/>
    </row>
    <row r="14" spans="1:27" s="139" customFormat="1" ht="30" x14ac:dyDescent="0.25">
      <c r="B14" s="138"/>
      <c r="C14" s="138"/>
      <c r="D14" s="143" t="s">
        <v>102</v>
      </c>
      <c r="E14" s="143" t="s">
        <v>517</v>
      </c>
      <c r="F14" s="143" t="s">
        <v>102</v>
      </c>
      <c r="G14" s="143" t="s">
        <v>517</v>
      </c>
      <c r="H14" s="143" t="s">
        <v>102</v>
      </c>
      <c r="I14" s="143" t="s">
        <v>517</v>
      </c>
      <c r="J14" s="143" t="s">
        <v>102</v>
      </c>
      <c r="K14" s="143" t="s">
        <v>517</v>
      </c>
      <c r="L14" s="138"/>
      <c r="M14" s="138"/>
      <c r="N14" s="138"/>
      <c r="O14" s="138"/>
      <c r="P14" s="138"/>
      <c r="Q14" s="138"/>
      <c r="R14" s="138"/>
      <c r="S14" s="138"/>
    </row>
    <row r="15" spans="1:27" s="139" customFormat="1" ht="18" customHeight="1" x14ac:dyDescent="0.3">
      <c r="B15" s="241" t="str">
        <f>'Protocol RRC'!B1</f>
        <v>RRC Protocol Test Cases (TS 38.523-1)</v>
      </c>
      <c r="C15" s="1" t="s">
        <v>510</v>
      </c>
      <c r="D15" s="144">
        <f>SUMPRODUCT(('Protocol RRC'!$B$28:$B$307="Y")*('Protocol RRC'!$K$28:$K$307=1)*((('Protocol RRC'!$O$28:$O$307="")*('Protocol RRC'!$P$28:$P$307="")*('Protocol RRC'!$Q$28:$Q$307&lt;&gt;""))+(('Protocol RRC'!$O$28:$O$307="")*('Protocol RRC'!$P$28:$P$307&lt;&gt;"")*('Protocol RRC'!$Q$28:$Q$307=""))+(('Protocol RRC'!$O$28:$O$307="")*('Protocol RRC'!$P$28:$P$307&lt;&gt;"")*('Protocol RRC'!$Q$28:$Q$307&lt;&gt;""))+(('Protocol RRC'!$O$28:$O$307&lt;&gt;"")*('Protocol RRC'!$P$28:$P$307="")*('Protocol RRC'!$Q$28:$Q$307=""))+(('Protocol RRC'!$O$28:$O$307&lt;&gt;"")*('Protocol RRC'!$P$28:$P$307="")*('Protocol RRC'!$Q$28:$Q$307&lt;&gt;""))+(('Protocol RRC'!$O$28:$O$307&lt;&gt;"")*('Protocol RRC'!$P$28:$P$307&lt;&gt;"")*('Protocol RRC'!$Q$28:$Q$307=""))+(('Protocol RRC'!$O$28:$O$307&lt;&gt;"")*('Protocol RRC'!$P$28:$P$307&lt;&gt;"")*('Protocol RRC'!$Q$28:$Q$307&lt;&gt;""))))+SUMPRODUCT(('Protocol RRC'!$B$28:$B$307="Y")*('Protocol RRC'!$K$28:$K$307&gt;1)*((('Protocol RRC'!$O$28:$O$307="")*('Protocol RRC'!$P$28:$P$307="")*('Protocol RRC'!$Q$28:$Q$307&lt;&gt;""))+(('Protocol RRC'!$O$28:$O$307="")*('Protocol RRC'!$P$28:$P$307&lt;&gt;"")*('Protocol RRC'!$Q$28:$Q$307=""))+(('Protocol RRC'!$O$28:$O$307="")*('Protocol RRC'!$P$28:$P$307&lt;&gt;"")*('Protocol RRC'!$Q$28:$Q$307&lt;&gt;""))+(('Protocol RRC'!$O$28:$O$307&lt;&gt;"")*('Protocol RRC'!$P$28:$P$307="")*('Protocol RRC'!$Q$28:$Q$307=""))+(('Protocol RRC'!$O$28:$O$307&lt;&gt;"")*('Protocol RRC'!$P$28:$P$307="")*('Protocol RRC'!$Q$28:$Q$307&lt;&gt;""))+(('Protocol RRC'!$O$28:$O$307&lt;&gt;"")*('Protocol RRC'!$P$28:$P$307&lt;&gt;"")*('Protocol RRC'!$Q$28:$Q$307=""))+(('Protocol RRC'!$O$28:$O$307&lt;&gt;"")*('Protocol RRC'!$P$28:$P$307&lt;&gt;"")*('Protocol RRC'!$Q$28:$Q$307&lt;&gt;"")))*'Protocol RRC'!$K$28:$K$307)</f>
        <v>102</v>
      </c>
      <c r="E15" s="145">
        <f>SUMPRODUCT(('Protocol RRC'!$B$28:$B$307="Y")*('Protocol RRC'!$K$28:$K$307=1)*((('Protocol RRC'!$O$28:$O$307&lt;&gt;100%)*('Protocol RRC'!$P$28:$P$307&lt;&gt;100%)*('Protocol RRC'!$Q$28:$Q$307=100%))+(('Protocol RRC'!$O$28:$O$307&lt;&gt;100%)*('Protocol RRC'!$P$28:$P$307=100%)*('Protocol RRC'!$Q$28:$Q$307&lt;&gt;100%))+(('Protocol RRC'!$O$28:$O$307&lt;&gt;100%)*('Protocol RRC'!$P$28:$P$307=100%)*('Protocol RRC'!$Q$28:$Q$307=100%))+(('Protocol RRC'!$O$28:$O$307=100%)*('Protocol RRC'!$P$28:$P$307&lt;&gt;100%)*('Protocol RRC'!$Q$28:$Q$307&lt;&gt;100%))+(('Protocol RRC'!$O$28:$O$307=100%)*('Protocol RRC'!$P$28:$P$307&lt;&gt;100%)*('Protocol RRC'!$Q$28:$Q$307=100%))+(('Protocol RRC'!$O$28:$O$307=100%)*('Protocol RRC'!$P$28:$P$307=100%)*('Protocol RRC'!$Q$28:$Q$307&lt;&gt;100%))+(('Protocol RRC'!$O$28:$O$307=100%)*('Protocol RRC'!$P$28:$P$307=100%)*('Protocol RRC'!$Q$28:$Q$307=100%))))</f>
        <v>99</v>
      </c>
      <c r="F15" s="146">
        <f>SUMPRODUCT(('Protocol RRC'!$B$28:$B$307 = "Y")*('Protocol RRC'!$K$28:$K$307 = 1)*('Protocol RRC'!$O$28:$O$307 &lt;&gt; ""))+SUMPRODUCT(('Protocol RRC'!$B$28:$B$307 = "Y")*('Protocol RRC'!$K$28:$K$307 &gt; 1)*('Protocol RRC'!$O$28:$O$307 &lt;&gt; "")*'Protocol RRC'!$K$28:$K$307)</f>
        <v>83</v>
      </c>
      <c r="G15" s="147">
        <f>SUMPRODUCT(('Protocol RRC'!$B$28:$B$307 = "Y")*('Protocol RRC'!$K$28:$K$307 = 1)*('Protocol RRC'!$O$28:$O$307 = 100%))</f>
        <v>82</v>
      </c>
      <c r="H15" s="146">
        <f>SUMPRODUCT(('Protocol RRC'!$B$28:$B$307 = "Y")*('Protocol RRC'!$K$28:$K$307 = 1)*('Protocol RRC'!$P$28:$P$307 &lt;&gt; ""))+SUMPRODUCT(('Protocol RRC'!$B$28:$B$307 = "Y")*('Protocol RRC'!$K$28:$K$307 &gt; 1)*('Protocol RRC'!$P$28:$P$307 &lt;&gt; "")*'Protocol RRC'!$K$28:$K$307)</f>
        <v>83</v>
      </c>
      <c r="I15" s="147">
        <f>SUMPRODUCT(('Protocol RRC'!$B$28:$B$307 = "Y")*('Protocol RRC'!$K$28:$K$307 = 1)*('Protocol RRC'!$P$28:$P$307 = 100%))</f>
        <v>34</v>
      </c>
      <c r="J15" s="146">
        <f>SUMPRODUCT(('Protocol RRC'!$B$28:$B$307 = "Y")*('Protocol RRC'!$K$28:$K$307 = 1)*('Protocol RRC'!$Q$28:$Q$307 &lt;&gt; ""))+SUMPRODUCT(('Protocol RRC'!$B$28:$B$307 = "Y")*('Protocol RRC'!$K$28:$K$307 &gt; 1)*('Protocol RRC'!$Q$28:$Q$307 &lt;&gt; "")*'Protocol RRC'!$K$28:$K$307)</f>
        <v>26</v>
      </c>
      <c r="K15" s="147">
        <f>SUMPRODUCT(('Protocol RRC'!$B$28:$B$307 = "Y")*('Protocol RRC'!$K$28:$K$307 = 1)*('Protocol RRC'!$Q$28:$Q$307 = 100%))</f>
        <v>16</v>
      </c>
      <c r="L15" s="138"/>
      <c r="M15" s="138"/>
      <c r="N15" s="138"/>
      <c r="O15" s="138"/>
      <c r="P15" s="138"/>
      <c r="Q15" s="138"/>
      <c r="R15" s="138"/>
      <c r="S15" s="138"/>
    </row>
    <row r="16" spans="1:27" s="139" customFormat="1" ht="18.75" x14ac:dyDescent="0.3">
      <c r="B16" s="242"/>
      <c r="C16" s="1" t="s">
        <v>511</v>
      </c>
      <c r="D16" s="144">
        <f>SUMPRODUCT(('Protocol RRC'!$B$28:$B$307="Y")*('Protocol RRC'!$K$28:$K$307=1)*((('Protocol RRC'!$U$28:$U$307="")*('Protocol RRC'!$V$28:$V$307="")*('Protocol RRC'!$W$28:$W$307&lt;&gt;""))+(('Protocol RRC'!$U$28:$U$307="")*('Protocol RRC'!$V$28:$V$307&lt;&gt;"")*('Protocol RRC'!$W$28:$W$307=""))+(('Protocol RRC'!$U$28:$U$307="")*('Protocol RRC'!$V$28:$V$307&lt;&gt;"")*('Protocol RRC'!$W$28:$W$307&lt;&gt;""))+(('Protocol RRC'!$U$28:$U$307&lt;&gt;"")*('Protocol RRC'!$V$28:$V$307="")*('Protocol RRC'!$W$28:$W$307=""))+(('Protocol RRC'!$U$28:$U$307&lt;&gt;"")*('Protocol RRC'!$V$28:$V$307="")*('Protocol RRC'!$W$28:$W$307&lt;&gt;""))+(('Protocol RRC'!$U$28:$U$307&lt;&gt;"")*('Protocol RRC'!$V$28:$V$307&lt;&gt;"")*('Protocol RRC'!$W$28:$W$307=""))+(('Protocol RRC'!$U$28:$U$307&lt;&gt;"")*('Protocol RRC'!$V$28:$V$307&lt;&gt;"")*('Protocol RRC'!$W$28:$W$307&lt;&gt;""))))+SUMPRODUCT(('Protocol RRC'!$B$28:$B$307="Y")*('Protocol RRC'!$K$28:$K$307&gt;1)*((('Protocol RRC'!$U$28:$U$307="")*('Protocol RRC'!$V$28:$V$307="")*('Protocol RRC'!$W$28:$W$307&lt;&gt;""))+(('Protocol RRC'!$U$28:$U$307="")*('Protocol RRC'!$V$28:$V$307&lt;&gt;"")*('Protocol RRC'!$W$28:$W$307=""))+(('Protocol RRC'!$U$28:$U$307="")*('Protocol RRC'!$V$28:$V$307&lt;&gt;"")*('Protocol RRC'!$W$28:$W$307&lt;&gt;""))+(('Protocol RRC'!$U$28:$U$307&lt;&gt;"")*('Protocol RRC'!$V$28:$V$307="")*('Protocol RRC'!$W$28:$W$307=""))+(('Protocol RRC'!$U$28:$U$307&lt;&gt;"")*('Protocol RRC'!$V$28:$V$307="")*('Protocol RRC'!$W$28:$W$307&lt;&gt;""))+(('Protocol RRC'!$U$28:$U$307&lt;&gt;"")*('Protocol RRC'!$V$28:$V$307&lt;&gt;"")*('Protocol RRC'!$W$28:$W$307=""))+(('Protocol RRC'!$U$28:$U$307&lt;&gt;"")*('Protocol RRC'!$V$28:$V$307&lt;&gt;"")*('Protocol RRC'!$W$28:$W$307&lt;&gt;"")))*'Protocol RRC'!$K$28:$K$307)</f>
        <v>50</v>
      </c>
      <c r="E16" s="145">
        <f>SUMPRODUCT(('Protocol RRC'!$B$28:$B$307="Y")*('Protocol RRC'!$K$28:$K$307=1)*((('Protocol RRC'!$U$28:$U$307&lt;&gt;100%)*('Protocol RRC'!$V$28:$V$307&lt;&gt;100%)*('Protocol RRC'!$W$28:$W$307=100%))+(('Protocol RRC'!$U$28:$U$307&lt;&gt;100%)*('Protocol RRC'!$V$28:$V$307=100%)*('Protocol RRC'!$W$28:$W$307&lt;&gt;100%))+(('Protocol RRC'!$U$28:$U$307&lt;&gt;100%)*('Protocol RRC'!$V$28:$V$307=100%)*('Protocol RRC'!$W$28:$W$307=100%))+(('Protocol RRC'!$U$28:$U$307=100%)*('Protocol RRC'!$V$28:$V$307&lt;&gt;100%)*('Protocol RRC'!$W$28:$W$307&lt;&gt;100%))+(('Protocol RRC'!$U$28:$U$307=100%)*('Protocol RRC'!$V$28:$V$307&lt;&gt;100%)*('Protocol RRC'!$W$28:$W$307=100%))+(('Protocol RRC'!$U$28:$U$307=100%)*('Protocol RRC'!$V$28:$V$307=100%)*('Protocol RRC'!$W$28:$W$307&lt;&gt;100%))+(('Protocol RRC'!$U$28:$U$307=100%)*('Protocol RRC'!$V$28:$V$307=100%)*('Protocol RRC'!$W$28:$W$307=100%))))</f>
        <v>50</v>
      </c>
      <c r="F16" s="62">
        <f>SUMPRODUCT(('Protocol RRC'!$B$28:$B$307 = "Y")*('Protocol RRC'!$K$28:$K$307 = 1)*('Protocol RRC'!$U$28:$U$307 &lt;&gt; ""))+SUMPRODUCT(('Protocol RRC'!$B$28:$B$307 = "Y")*('Protocol RRC'!$K$28:$K$307 &gt; 1)*('Protocol RRC'!$U$28:$U$307 &lt;&gt; "")*'Protocol RRC'!$K$28:$K$307)</f>
        <v>49</v>
      </c>
      <c r="G16" s="148">
        <f>SUMPRODUCT(('Protocol RRC'!$B$28:$B$307 = "Y")*('Protocol RRC'!$K$28:$K$307 = 1)*('Protocol RRC'!$U$28:$U$307 = 100%))</f>
        <v>45</v>
      </c>
      <c r="H16" s="62">
        <f>SUMPRODUCT(('Protocol RRC'!$B$28:$B$307 = "Y")*('Protocol RRC'!$K$28:$K$307 = 1)*('Protocol RRC'!$V$28:$V$307 &lt;&gt; ""))+SUMPRODUCT(('Protocol RRC'!$B$28:$B$307 = "Y")*('Protocol RRC'!$K$28:$K$307 &gt; 1)*('Protocol RRC'!$V$28:$V$307 &lt;&gt; "")*'Protocol RRC'!$K$28:$K$307)</f>
        <v>49</v>
      </c>
      <c r="I16" s="148">
        <f>SUMPRODUCT(('Protocol RRC'!$B$28:$B$307 = "Y")*('Protocol RRC'!$K$28:$K$307 = 1)*('Protocol RRC'!$V$28:$V$307 = 100%))</f>
        <v>41</v>
      </c>
      <c r="J16" s="146">
        <f>SUMPRODUCT(('Protocol RRC'!$B$28:$B$307 = "Y")*('Protocol RRC'!$K$28:$K$307 = 1)*('Protocol RRC'!$W$28:$W$307 &lt;&gt; ""))+SUMPRODUCT(('Protocol RRC'!$B$28:$B$307 = "Y")*('Protocol RRC'!$K$28:$K$307 &gt; 1)*('Protocol RRC'!$W$28:$W$307 &lt;&gt; "")*'Protocol RRC'!$K$28:$K$307)</f>
        <v>4</v>
      </c>
      <c r="K16" s="147">
        <f>SUMPRODUCT(('Protocol RRC'!$B$28:$B$307 = "Y")*('Protocol RRC'!$K$28:$K$307 = 1)*('Protocol RRC'!$W$28:$W$307 = 100%))</f>
        <v>0</v>
      </c>
      <c r="L16" s="138"/>
      <c r="M16" s="138"/>
      <c r="N16" s="138"/>
      <c r="O16" s="138"/>
      <c r="P16" s="138"/>
      <c r="Q16" s="138"/>
      <c r="R16" s="138"/>
      <c r="S16" s="138"/>
    </row>
    <row r="17" spans="2:19" s="139" customFormat="1" ht="18.75" x14ac:dyDescent="0.3">
      <c r="B17" s="242"/>
      <c r="C17" s="1" t="s">
        <v>106</v>
      </c>
      <c r="D17" s="150">
        <f>SUMPRODUCT(('Protocol RRC'!$B$28:$B$307="Y")*('Protocol RRC'!$K$28:$K$307=1)*('Protocol RRC'!$S$28:$S$307&lt;&gt;""))+SUMPRODUCT(('Protocol RRC'!$B$28:$B$307="Y")*('Protocol RRC'!$K$28:$K$307&gt;1)*('Protocol RRC'!$S$28:$S$307&lt;&gt;"")*'Protocol RRC'!$K$28:$K$307)</f>
        <v>0</v>
      </c>
      <c r="E17" s="150">
        <f>SUMPRODUCT(('Protocol RRC'!$B$28:$B$307="Y")*('Protocol RRC'!$K$28:$K$307=1)*('Protocol RRC'!$S$28:$S$307=100%))</f>
        <v>0</v>
      </c>
      <c r="F17" s="142"/>
      <c r="G17" s="142"/>
      <c r="H17" s="142"/>
      <c r="I17" s="142"/>
      <c r="J17" s="142"/>
      <c r="K17" s="142"/>
      <c r="L17" s="138"/>
      <c r="M17" s="138"/>
      <c r="N17" s="138"/>
      <c r="O17" s="138"/>
      <c r="P17" s="138"/>
      <c r="Q17" s="138"/>
      <c r="R17" s="138"/>
      <c r="S17" s="138"/>
    </row>
    <row r="18" spans="2:19" s="139" customFormat="1" ht="18.75" x14ac:dyDescent="0.3">
      <c r="B18" s="242"/>
      <c r="C18" s="1" t="s">
        <v>512</v>
      </c>
      <c r="D18" s="144">
        <f>SUMPRODUCT(('Protocol RRC'!$B$28:$B$307="Y")*('Protocol RRC'!$K$28:$K$307=1)*('Protocol RRC'!$Y$28:$Y$307&lt;&gt;""))+SUMPRODUCT(('Protocol RRC'!$B$28:$B$307="Y")*('Protocol RRC'!$K$28:$K$307&gt;1)*('Protocol RRC'!$Y$28:$Y$307&lt;&gt;"")*'Protocol RRC'!$K$28:$K$307)</f>
        <v>41</v>
      </c>
      <c r="E18" s="145">
        <f>SUMPRODUCT(('Protocol RRC'!$B$28:$B$307="Y")*('Protocol RRC'!$K$28:$K$307=1)*('Protocol RRC'!$Y$28:$Y$307=100%))</f>
        <v>0</v>
      </c>
      <c r="F18" s="142"/>
      <c r="G18" s="142"/>
      <c r="H18" s="142"/>
      <c r="I18" s="142"/>
      <c r="J18" s="142"/>
      <c r="K18" s="142"/>
      <c r="L18" s="138"/>
      <c r="M18" s="138"/>
      <c r="N18" s="138"/>
      <c r="O18" s="138"/>
      <c r="P18" s="138"/>
      <c r="Q18" s="138"/>
      <c r="R18" s="138"/>
      <c r="S18" s="138"/>
    </row>
    <row r="19" spans="2:19" s="139" customFormat="1" ht="18.75" x14ac:dyDescent="0.3">
      <c r="B19" s="243"/>
      <c r="C19" s="1" t="s">
        <v>513</v>
      </c>
      <c r="D19" s="144">
        <f>SUMPRODUCT(('Protocol RRC'!$B$28:$B$307="Y")*('Protocol RRC'!$K$28:$K$307=1)*('Protocol RRC'!$AA$28:$AA$307&lt;&gt;""))+SUMPRODUCT(('Protocol RRC'!$B$28:$B$307="Y")*('Protocol RRC'!$K$28:$K$307&gt;1)*('Protocol RRC'!$AA$28:$AA$307&lt;&gt;"")*'Protocol RRC'!$K$28:$K$307)</f>
        <v>41</v>
      </c>
      <c r="E19" s="145">
        <f>SUMPRODUCT(('Protocol RRC'!$B$28:$B$307="Y")*('Protocol RRC'!$K$28:$K$307=1)*('Protocol RRC'!$AA$28:$AA$307=100%))</f>
        <v>0</v>
      </c>
      <c r="F19" s="142"/>
      <c r="G19" s="142"/>
      <c r="H19" s="142"/>
      <c r="I19" s="142"/>
      <c r="J19" s="142"/>
      <c r="K19" s="142"/>
      <c r="L19" s="138"/>
      <c r="M19" s="138"/>
      <c r="N19" s="138"/>
      <c r="O19" s="138"/>
      <c r="P19" s="138"/>
      <c r="Q19" s="138"/>
      <c r="R19" s="138"/>
      <c r="S19" s="138"/>
    </row>
    <row r="20" spans="2:19" s="139" customFormat="1" x14ac:dyDescent="0.25">
      <c r="B20" s="138"/>
      <c r="C20" s="138"/>
      <c r="D20" s="138"/>
      <c r="E20" s="138"/>
      <c r="F20" s="138"/>
      <c r="G20" s="138"/>
      <c r="H20" s="138"/>
      <c r="I20" s="138"/>
      <c r="J20" s="138"/>
      <c r="K20" s="138"/>
      <c r="L20" s="138"/>
      <c r="M20" s="138"/>
      <c r="N20" s="138"/>
      <c r="O20" s="138"/>
      <c r="P20" s="138"/>
      <c r="Q20" s="138"/>
      <c r="R20" s="138"/>
      <c r="S20" s="138"/>
    </row>
    <row r="21" spans="2:19" s="139" customFormat="1" x14ac:dyDescent="0.25">
      <c r="B21" s="138"/>
      <c r="C21" s="138"/>
      <c r="D21" s="138"/>
      <c r="E21" s="138"/>
      <c r="F21" s="138"/>
      <c r="G21" s="138"/>
      <c r="H21" s="138"/>
      <c r="I21" s="138"/>
      <c r="J21" s="138"/>
      <c r="K21" s="138"/>
      <c r="L21" s="138"/>
      <c r="M21" s="138"/>
      <c r="N21" s="138"/>
      <c r="O21" s="138"/>
      <c r="P21" s="138"/>
      <c r="Q21" s="138"/>
      <c r="R21" s="138"/>
      <c r="S21" s="138"/>
    </row>
    <row r="22" spans="2:19" s="139" customFormat="1" x14ac:dyDescent="0.25">
      <c r="B22" s="138"/>
      <c r="C22" s="138"/>
      <c r="D22" s="138"/>
      <c r="E22" s="138"/>
      <c r="F22" s="138"/>
      <c r="G22" s="138"/>
      <c r="H22" s="138"/>
      <c r="I22" s="138"/>
      <c r="J22" s="138"/>
      <c r="K22" s="138"/>
      <c r="L22" s="138"/>
      <c r="M22" s="138"/>
      <c r="N22" s="138"/>
      <c r="O22" s="138"/>
      <c r="P22" s="138"/>
      <c r="Q22" s="138"/>
      <c r="R22" s="138"/>
      <c r="S22" s="138"/>
    </row>
    <row r="23" spans="2:19" s="139" customFormat="1" x14ac:dyDescent="0.25">
      <c r="B23" s="138"/>
      <c r="C23" s="138"/>
      <c r="D23" s="138"/>
      <c r="E23" s="138"/>
      <c r="F23" s="138"/>
      <c r="G23" s="138"/>
      <c r="H23" s="138"/>
      <c r="I23" s="138"/>
      <c r="J23" s="138"/>
      <c r="K23" s="138"/>
      <c r="L23" s="138"/>
      <c r="M23" s="138"/>
      <c r="N23" s="138"/>
      <c r="O23" s="138"/>
      <c r="P23" s="138"/>
      <c r="Q23" s="138"/>
      <c r="R23" s="138"/>
      <c r="S23" s="138"/>
    </row>
    <row r="24" spans="2:19" s="139" customFormat="1" x14ac:dyDescent="0.25">
      <c r="B24" s="138"/>
      <c r="C24" s="138"/>
      <c r="D24" s="138"/>
      <c r="E24" s="138"/>
      <c r="F24" s="138"/>
      <c r="G24" s="138"/>
      <c r="H24" s="138"/>
      <c r="I24" s="138"/>
      <c r="J24" s="138"/>
      <c r="K24" s="138"/>
      <c r="L24" s="138"/>
      <c r="M24" s="138"/>
      <c r="N24" s="138"/>
      <c r="O24" s="138"/>
      <c r="P24" s="138"/>
      <c r="Q24" s="138"/>
      <c r="R24" s="138"/>
      <c r="S24" s="138"/>
    </row>
    <row r="25" spans="2:19" x14ac:dyDescent="0.25">
      <c r="B25" s="138"/>
      <c r="C25" s="138"/>
      <c r="D25" s="138"/>
      <c r="E25" s="138"/>
      <c r="F25" s="138"/>
      <c r="G25" s="138"/>
      <c r="H25" s="138"/>
      <c r="I25" s="138"/>
      <c r="J25" s="138"/>
      <c r="K25" s="138"/>
    </row>
    <row r="26" spans="2:19" x14ac:dyDescent="0.25">
      <c r="B26" s="138"/>
      <c r="C26" s="138"/>
      <c r="D26" s="138"/>
      <c r="E26" s="138"/>
      <c r="F26" s="138"/>
      <c r="G26" s="138"/>
      <c r="H26" s="138"/>
      <c r="I26" s="138"/>
      <c r="J26" s="138"/>
      <c r="K26" s="138"/>
    </row>
    <row r="27" spans="2:19" x14ac:dyDescent="0.25">
      <c r="B27" s="138"/>
      <c r="C27" s="138"/>
      <c r="D27" s="138"/>
      <c r="E27" s="138"/>
      <c r="F27" s="138"/>
      <c r="G27" s="138"/>
      <c r="H27" s="138"/>
      <c r="I27" s="138"/>
      <c r="J27" s="138"/>
      <c r="K27" s="138"/>
    </row>
    <row r="28" spans="2:19" x14ac:dyDescent="0.25">
      <c r="B28" s="138"/>
      <c r="C28" s="138"/>
      <c r="D28" s="138"/>
      <c r="E28" s="138"/>
      <c r="F28" s="138"/>
      <c r="G28" s="138"/>
      <c r="H28" s="138"/>
      <c r="I28" s="138"/>
      <c r="J28" s="138"/>
      <c r="K28" s="138"/>
    </row>
    <row r="29" spans="2:19" x14ac:dyDescent="0.25">
      <c r="B29" s="138"/>
      <c r="C29" s="138"/>
      <c r="D29" s="138"/>
      <c r="E29" s="138"/>
      <c r="F29" s="138"/>
      <c r="G29" s="138"/>
      <c r="H29" s="138"/>
      <c r="I29" s="138"/>
      <c r="J29" s="138"/>
      <c r="K29" s="138"/>
    </row>
    <row r="30" spans="2:19" x14ac:dyDescent="0.25">
      <c r="B30" s="138"/>
      <c r="C30" s="138"/>
      <c r="D30" s="138"/>
      <c r="E30" s="138"/>
      <c r="F30" s="138"/>
      <c r="G30" s="138"/>
      <c r="H30" s="138"/>
      <c r="I30" s="138"/>
      <c r="J30" s="138"/>
      <c r="K30" s="138"/>
    </row>
    <row r="31" spans="2:19" x14ac:dyDescent="0.25">
      <c r="B31" s="138"/>
      <c r="C31" s="138"/>
      <c r="D31" s="138"/>
      <c r="E31" s="138"/>
      <c r="F31" s="138"/>
      <c r="G31" s="138"/>
      <c r="H31" s="138"/>
      <c r="I31" s="138"/>
      <c r="J31" s="138"/>
      <c r="K31" s="138"/>
    </row>
    <row r="32" spans="2:19" x14ac:dyDescent="0.25">
      <c r="B32" s="138"/>
      <c r="C32" s="138"/>
      <c r="D32" s="138"/>
      <c r="E32" s="138"/>
      <c r="F32" s="138"/>
      <c r="G32" s="138"/>
      <c r="H32" s="138"/>
      <c r="I32" s="138"/>
      <c r="J32" s="138"/>
      <c r="K32" s="138"/>
    </row>
    <row r="33" spans="2:11" x14ac:dyDescent="0.25">
      <c r="B33" s="138"/>
      <c r="C33" s="138"/>
      <c r="D33" s="138"/>
      <c r="E33" s="138"/>
      <c r="F33" s="138"/>
      <c r="G33" s="138"/>
      <c r="H33" s="138"/>
      <c r="I33" s="138"/>
      <c r="J33" s="138"/>
      <c r="K33" s="138"/>
    </row>
    <row r="34" spans="2:11" x14ac:dyDescent="0.25">
      <c r="B34" s="138"/>
      <c r="C34" s="138"/>
      <c r="D34" s="138"/>
      <c r="E34" s="138"/>
      <c r="F34" s="138"/>
      <c r="G34" s="138"/>
      <c r="H34" s="138"/>
      <c r="I34" s="138"/>
      <c r="J34" s="138"/>
      <c r="K34" s="138"/>
    </row>
    <row r="35" spans="2:11" x14ac:dyDescent="0.25">
      <c r="B35" s="138"/>
      <c r="C35" s="138"/>
      <c r="D35" s="138"/>
      <c r="E35" s="138"/>
      <c r="F35" s="138"/>
      <c r="G35" s="138"/>
      <c r="H35" s="138"/>
      <c r="I35" s="138"/>
      <c r="J35" s="138"/>
      <c r="K35" s="138"/>
    </row>
  </sheetData>
  <mergeCells count="10">
    <mergeCell ref="B15:B19"/>
    <mergeCell ref="D12:K12"/>
    <mergeCell ref="A1:L1"/>
    <mergeCell ref="A2:L2"/>
    <mergeCell ref="D3:G3"/>
    <mergeCell ref="B5:B9"/>
    <mergeCell ref="D13:E13"/>
    <mergeCell ref="F13:G13"/>
    <mergeCell ref="H13:I13"/>
    <mergeCell ref="J13:K13"/>
  </mergeCells>
  <conditionalFormatting sqref="D5:G9">
    <cfRule type="expression" dxfId="1166" priority="1" stopIfTrue="1">
      <formula>D5=""</formula>
    </cfRule>
    <cfRule type="expression" dxfId="1165" priority="2" stopIfTrue="1">
      <formula>D5&lt;=0</formula>
    </cfRule>
    <cfRule type="expression" dxfId="1164" priority="3" stopIfTrue="1">
      <formula>D5&lt;1</formula>
    </cfRule>
    <cfRule type="expression" dxfId="1163" priority="4">
      <formula>D5&gt;=1</formula>
    </cfRule>
  </conditionalFormatting>
  <pageMargins left="0.7" right="0.7" top="0.75" bottom="0.75" header="0.3" footer="0.3"/>
  <pageSetup paperSize="0" orientation="portrait" horizontalDpi="0" verticalDpi="0" copie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0">
    <outlinePr summaryBelow="0"/>
  </sheetPr>
  <dimension ref="A1:AG338"/>
  <sheetViews>
    <sheetView zoomScale="80" zoomScaleNormal="80" workbookViewId="0">
      <selection activeCell="F23" sqref="F23"/>
    </sheetView>
  </sheetViews>
  <sheetFormatPr defaultColWidth="9.140625" defaultRowHeight="15" outlineLevelRow="1" x14ac:dyDescent="0.25"/>
  <cols>
    <col min="1" max="1" width="5" style="22" customWidth="1"/>
    <col min="2" max="2" width="4" style="75" customWidth="1"/>
    <col min="3" max="3" width="10.5703125" style="22" customWidth="1"/>
    <col min="4" max="4" width="11.85546875" style="22" customWidth="1"/>
    <col min="5" max="5" width="60.5703125" style="22" customWidth="1"/>
    <col min="6" max="6" width="64.42578125" style="22" customWidth="1"/>
    <col min="7" max="7" width="12" style="22" customWidth="1"/>
    <col min="8" max="8" width="26.7109375" style="44" customWidth="1"/>
    <col min="9" max="9" width="15.85546875" style="22" customWidth="1"/>
    <col min="10" max="10" width="33.5703125" style="22" customWidth="1"/>
    <col min="11" max="11" width="3.85546875" style="22" customWidth="1"/>
    <col min="12" max="12" width="6.85546875" style="22" customWidth="1"/>
    <col min="13" max="13" width="2.5703125" style="80" customWidth="1"/>
    <col min="14" max="14" width="3.5703125" style="165" customWidth="1"/>
    <col min="15" max="15" width="8.7109375" style="75" customWidth="1"/>
    <col min="16" max="16" width="5.7109375" style="75" customWidth="1"/>
    <col min="17" max="17" width="4.85546875" style="169" customWidth="1"/>
    <col min="18" max="18" width="1.85546875" style="165" customWidth="1"/>
    <col min="19" max="19" width="4.7109375" style="169" customWidth="1"/>
    <col min="20" max="20" width="2.85546875" style="165" customWidth="1"/>
    <col min="21" max="22" width="5.7109375" style="75" customWidth="1"/>
    <col min="23" max="23" width="4.85546875" style="169" customWidth="1"/>
    <col min="24" max="24" width="1.85546875" style="165" customWidth="1"/>
    <col min="25" max="25" width="4.85546875" style="169" customWidth="1"/>
    <col min="26" max="26" width="1.85546875" style="165" customWidth="1"/>
    <col min="27" max="27" width="4.85546875" style="166" customWidth="1"/>
    <col min="28" max="28" width="0.28515625" style="2" customWidth="1"/>
    <col min="29" max="29" width="2.28515625" style="38" customWidth="1"/>
    <col min="30" max="30" width="33" style="22" customWidth="1"/>
    <col min="31" max="31" width="41.42578125" style="22" customWidth="1"/>
    <col min="32" max="32" width="17.42578125" style="22" customWidth="1"/>
    <col min="33" max="33" width="36.5703125" style="22" customWidth="1"/>
    <col min="34" max="16384" width="9.140625" style="4"/>
  </cols>
  <sheetData>
    <row r="1" spans="1:33" ht="21.75" customHeight="1" x14ac:dyDescent="0.25">
      <c r="A1" s="250" t="s">
        <v>0</v>
      </c>
      <c r="B1" s="264" t="s">
        <v>1</v>
      </c>
      <c r="C1" s="265"/>
      <c r="D1" s="265"/>
      <c r="E1" s="265"/>
      <c r="F1" s="265"/>
      <c r="G1" s="265"/>
      <c r="H1" s="265"/>
      <c r="I1" s="265"/>
      <c r="J1" s="265"/>
      <c r="K1" s="265"/>
      <c r="L1" s="265"/>
      <c r="M1" s="51"/>
      <c r="N1" s="295" t="s">
        <v>2</v>
      </c>
      <c r="O1" s="296"/>
      <c r="P1" s="296"/>
      <c r="Q1" s="296"/>
      <c r="R1" s="296"/>
      <c r="S1" s="296"/>
      <c r="T1" s="296"/>
      <c r="U1" s="296"/>
      <c r="V1" s="296"/>
      <c r="W1" s="296"/>
      <c r="X1" s="296"/>
      <c r="Y1" s="296"/>
      <c r="Z1" s="296"/>
      <c r="AA1" s="297"/>
      <c r="AB1" s="3"/>
      <c r="AC1" s="292" t="s">
        <v>3</v>
      </c>
      <c r="AD1" s="271" t="s">
        <v>4</v>
      </c>
      <c r="AE1" s="272"/>
      <c r="AF1" s="272"/>
      <c r="AG1" s="273"/>
    </row>
    <row r="2" spans="1:33" ht="15.75" customHeight="1" outlineLevel="1" x14ac:dyDescent="0.25">
      <c r="A2" s="250"/>
      <c r="B2" s="264"/>
      <c r="C2" s="265"/>
      <c r="D2" s="265"/>
      <c r="E2" s="265"/>
      <c r="F2" s="265"/>
      <c r="G2" s="265"/>
      <c r="H2" s="265"/>
      <c r="I2" s="265"/>
      <c r="J2" s="265"/>
      <c r="K2" s="265"/>
      <c r="L2" s="265"/>
      <c r="M2" s="51"/>
      <c r="N2" s="298" t="s">
        <v>5</v>
      </c>
      <c r="O2" s="299"/>
      <c r="P2" s="299"/>
      <c r="Q2" s="299"/>
      <c r="R2" s="299"/>
      <c r="S2" s="299"/>
      <c r="T2" s="299"/>
      <c r="U2" s="299"/>
      <c r="V2" s="299"/>
      <c r="W2" s="299"/>
      <c r="X2" s="299"/>
      <c r="Y2" s="299"/>
      <c r="Z2" s="299"/>
      <c r="AA2" s="299"/>
      <c r="AB2" s="3"/>
      <c r="AC2" s="293"/>
      <c r="AD2" s="283" t="s">
        <v>31</v>
      </c>
      <c r="AE2" s="284"/>
      <c r="AF2" s="284"/>
      <c r="AG2" s="285"/>
    </row>
    <row r="3" spans="1:33" ht="57.75" customHeight="1" outlineLevel="1" x14ac:dyDescent="0.25">
      <c r="A3" s="5" t="s">
        <v>6</v>
      </c>
      <c r="B3" s="266" t="s">
        <v>7</v>
      </c>
      <c r="C3" s="267"/>
      <c r="D3" s="267"/>
      <c r="E3" s="267"/>
      <c r="F3" s="267"/>
      <c r="G3" s="267"/>
      <c r="H3" s="267"/>
      <c r="I3" s="267"/>
      <c r="J3" s="267"/>
      <c r="K3" s="267"/>
      <c r="L3" s="267"/>
      <c r="M3" s="51"/>
      <c r="N3" s="300" t="s">
        <v>95</v>
      </c>
      <c r="O3" s="301"/>
      <c r="P3" s="301"/>
      <c r="Q3" s="302"/>
      <c r="R3" s="320" t="s">
        <v>96</v>
      </c>
      <c r="S3" s="321"/>
      <c r="T3" s="300" t="s">
        <v>97</v>
      </c>
      <c r="U3" s="301"/>
      <c r="V3" s="301"/>
      <c r="W3" s="302"/>
      <c r="X3" s="275" t="s">
        <v>98</v>
      </c>
      <c r="Y3" s="276"/>
      <c r="Z3" s="279" t="s">
        <v>99</v>
      </c>
      <c r="AA3" s="280"/>
      <c r="AB3" s="3"/>
      <c r="AC3" s="293"/>
      <c r="AD3" s="286"/>
      <c r="AE3" s="287"/>
      <c r="AF3" s="287"/>
      <c r="AG3" s="288"/>
    </row>
    <row r="4" spans="1:33" ht="45" customHeight="1" outlineLevel="1" thickBot="1" x14ac:dyDescent="0.3">
      <c r="A4" s="6" t="s">
        <v>8</v>
      </c>
      <c r="B4" s="268" t="s">
        <v>9</v>
      </c>
      <c r="C4" s="269"/>
      <c r="D4" s="269"/>
      <c r="E4" s="270"/>
      <c r="F4" s="251" t="s">
        <v>10</v>
      </c>
      <c r="G4" s="252"/>
      <c r="H4" s="7"/>
      <c r="I4" s="7"/>
      <c r="J4" s="7"/>
      <c r="K4" s="7"/>
      <c r="L4" s="7"/>
      <c r="M4" s="51"/>
      <c r="N4" s="303"/>
      <c r="O4" s="304"/>
      <c r="P4" s="304"/>
      <c r="Q4" s="305"/>
      <c r="R4" s="322"/>
      <c r="S4" s="323"/>
      <c r="T4" s="303"/>
      <c r="U4" s="304"/>
      <c r="V4" s="304"/>
      <c r="W4" s="305"/>
      <c r="X4" s="277"/>
      <c r="Y4" s="278"/>
      <c r="Z4" s="281"/>
      <c r="AA4" s="282"/>
      <c r="AB4" s="3"/>
      <c r="AC4" s="293"/>
      <c r="AD4" s="286"/>
      <c r="AE4" s="287"/>
      <c r="AF4" s="287"/>
      <c r="AG4" s="288"/>
    </row>
    <row r="5" spans="1:33" ht="18.75" customHeight="1" outlineLevel="1" x14ac:dyDescent="0.25">
      <c r="A5" s="6" t="s">
        <v>11</v>
      </c>
      <c r="B5" s="268" t="s">
        <v>202</v>
      </c>
      <c r="C5" s="269"/>
      <c r="D5" s="269"/>
      <c r="E5" s="270"/>
      <c r="F5" s="253" t="s">
        <v>200</v>
      </c>
      <c r="G5" s="252"/>
      <c r="H5" s="7"/>
      <c r="I5" s="7"/>
      <c r="J5" s="7"/>
      <c r="K5" s="7"/>
      <c r="L5" s="7"/>
      <c r="M5" s="51"/>
      <c r="N5" s="309" t="s">
        <v>100</v>
      </c>
      <c r="O5" s="310"/>
      <c r="P5" s="310"/>
      <c r="Q5" s="310"/>
      <c r="R5" s="310"/>
      <c r="S5" s="310"/>
      <c r="T5" s="309" t="s">
        <v>101</v>
      </c>
      <c r="U5" s="310"/>
      <c r="V5" s="310"/>
      <c r="W5" s="310"/>
      <c r="X5" s="310"/>
      <c r="Y5" s="310"/>
      <c r="Z5" s="310"/>
      <c r="AA5" s="314"/>
      <c r="AB5" s="3"/>
      <c r="AC5" s="293"/>
      <c r="AD5" s="289"/>
      <c r="AE5" s="290"/>
      <c r="AF5" s="290"/>
      <c r="AG5" s="291"/>
    </row>
    <row r="6" spans="1:33" s="74" customFormat="1" ht="18.75" customHeight="1" outlineLevel="1" x14ac:dyDescent="0.25">
      <c r="A6" s="120"/>
      <c r="B6" s="121"/>
      <c r="C6" s="121"/>
      <c r="D6" s="121"/>
      <c r="E6" s="121"/>
      <c r="F6" s="122"/>
      <c r="G6" s="121"/>
      <c r="H6" s="115"/>
      <c r="I6" s="115"/>
      <c r="J6" s="115"/>
      <c r="K6" s="115"/>
      <c r="L6" s="115"/>
      <c r="M6" s="51"/>
      <c r="N6" s="311" t="s">
        <v>499</v>
      </c>
      <c r="O6" s="312"/>
      <c r="P6" s="312"/>
      <c r="Q6" s="313"/>
      <c r="R6" s="257" t="s">
        <v>500</v>
      </c>
      <c r="S6" s="258"/>
      <c r="T6" s="306" t="s">
        <v>501</v>
      </c>
      <c r="U6" s="307"/>
      <c r="V6" s="307"/>
      <c r="W6" s="308"/>
      <c r="X6" s="257" t="s">
        <v>502</v>
      </c>
      <c r="Y6" s="258"/>
      <c r="Z6" s="257" t="s">
        <v>503</v>
      </c>
      <c r="AA6" s="258"/>
      <c r="AB6" s="3"/>
      <c r="AC6" s="293"/>
      <c r="AD6" s="116"/>
      <c r="AE6" s="117"/>
      <c r="AF6" s="117"/>
      <c r="AG6" s="118"/>
    </row>
    <row r="7" spans="1:33" ht="47.25" customHeight="1" x14ac:dyDescent="0.25">
      <c r="A7" s="8" t="s">
        <v>12</v>
      </c>
      <c r="B7" s="8" t="s">
        <v>506</v>
      </c>
      <c r="C7" s="9" t="s">
        <v>13</v>
      </c>
      <c r="D7" s="9" t="s">
        <v>14</v>
      </c>
      <c r="E7" s="9" t="s">
        <v>15</v>
      </c>
      <c r="F7" s="9" t="s">
        <v>16</v>
      </c>
      <c r="G7" s="9" t="s">
        <v>17</v>
      </c>
      <c r="H7" s="9" t="s">
        <v>18</v>
      </c>
      <c r="I7" s="10" t="s">
        <v>19</v>
      </c>
      <c r="J7" s="10" t="s">
        <v>20</v>
      </c>
      <c r="K7" s="11" t="s">
        <v>105</v>
      </c>
      <c r="L7" s="11" t="s">
        <v>21</v>
      </c>
      <c r="M7" s="51"/>
      <c r="N7" s="123" t="s">
        <v>504</v>
      </c>
      <c r="O7" s="124" t="s">
        <v>489</v>
      </c>
      <c r="P7" s="124" t="s">
        <v>488</v>
      </c>
      <c r="Q7" s="167" t="s">
        <v>505</v>
      </c>
      <c r="R7" s="259"/>
      <c r="S7" s="260"/>
      <c r="T7" s="123" t="s">
        <v>504</v>
      </c>
      <c r="U7" s="124" t="s">
        <v>489</v>
      </c>
      <c r="V7" s="124" t="s">
        <v>488</v>
      </c>
      <c r="W7" s="167" t="s">
        <v>505</v>
      </c>
      <c r="X7" s="259"/>
      <c r="Y7" s="260"/>
      <c r="Z7" s="259"/>
      <c r="AA7" s="260"/>
      <c r="AC7" s="293"/>
      <c r="AD7" s="274" t="s">
        <v>22</v>
      </c>
      <c r="AE7" s="274"/>
      <c r="AF7" s="274" t="s">
        <v>23</v>
      </c>
      <c r="AG7" s="274"/>
    </row>
    <row r="8" spans="1:33" ht="15" customHeight="1" outlineLevel="1" x14ac:dyDescent="0.25">
      <c r="A8" s="12"/>
      <c r="B8" s="2"/>
      <c r="C8" s="2"/>
      <c r="D8" s="2"/>
      <c r="E8" s="2"/>
      <c r="F8" s="2"/>
      <c r="G8" s="2"/>
      <c r="H8" s="14"/>
      <c r="I8" s="2"/>
      <c r="J8" s="2"/>
      <c r="K8" s="2"/>
      <c r="L8" s="2"/>
      <c r="M8" s="51"/>
      <c r="N8" s="261"/>
      <c r="O8" s="262"/>
      <c r="P8" s="262"/>
      <c r="Q8" s="263"/>
      <c r="R8" s="261"/>
      <c r="S8" s="263"/>
      <c r="T8" s="261"/>
      <c r="U8" s="262"/>
      <c r="V8" s="262"/>
      <c r="W8" s="263"/>
      <c r="X8" s="261"/>
      <c r="Y8" s="263"/>
      <c r="Z8" s="261"/>
      <c r="AA8" s="263"/>
      <c r="AC8" s="294"/>
      <c r="AD8" s="15" t="s">
        <v>24</v>
      </c>
      <c r="AE8" s="15" t="s">
        <v>25</v>
      </c>
      <c r="AF8" s="16" t="s">
        <v>17</v>
      </c>
      <c r="AG8" s="16" t="s">
        <v>26</v>
      </c>
    </row>
    <row r="9" spans="1:33" ht="18.75" customHeight="1" outlineLevel="1" x14ac:dyDescent="0.25">
      <c r="A9" s="17"/>
      <c r="B9" s="17"/>
      <c r="C9" s="17"/>
      <c r="D9" s="17"/>
      <c r="E9" s="17"/>
      <c r="F9" s="17"/>
      <c r="G9" s="17"/>
      <c r="H9" s="55"/>
      <c r="I9" s="56"/>
      <c r="J9" s="25"/>
      <c r="K9" s="25"/>
      <c r="L9" s="57" t="s">
        <v>102</v>
      </c>
      <c r="M9" s="36"/>
      <c r="N9" s="125"/>
      <c r="O9" s="254">
        <f>IF(SUMPRODUCT(--(O$27:O$307&lt;&gt;""),$K$27:$K$307)+ SUMPRODUCT(--(P$27:P$307&lt;&gt;""),$K$27:$K$307)+ SUMPRODUCT(--(Q$27:Q$307&lt;&gt;""),$K$27:$K$307),(SUMPRODUCT(--(O$27:O$307 &lt;&gt;""),$K$27:$K$307,O$27:O$307)+SUMPRODUCT(--(P$27:P$307 &lt;&gt;""),$K$27:$K$307,P$27:P$307)+ SUMPRODUCT(--(Q$27:Q$307 &lt;&gt;""),$K$27:$K$307,Q$27:Q$307))/( SUMPRODUCT(--(O$27:O$307&lt;&gt;""),$K$27:$K$307)+ SUMPRODUCT(--(P$27:P$307&lt;&gt;""),$K$27:$K$307)+ SUMPRODUCT(--(Q$27:Q$307&lt;&gt;""),$K$27:$K$307)),"")</f>
        <v>0.92288049029622032</v>
      </c>
      <c r="P9" s="254"/>
      <c r="Q9" s="255"/>
      <c r="R9" s="324" t="str">
        <f>IF(SUMPRODUCT(--(S$27:S$307&lt;&gt;""),$K$27:$K$307),SUMPRODUCT(--(S$27:S$307 &lt;&gt;""),$K$27:$K$307,S$27:S$307)/SUMPRODUCT(--(S$27:S$307 &lt;&gt;""),$K$27:$K$307),"")</f>
        <v/>
      </c>
      <c r="S9" s="325"/>
      <c r="T9" s="125"/>
      <c r="U9" s="254">
        <f>IF(SUMPRODUCT(--(U$28:U$468&lt;&gt;""),$K$28:$K$468)+ SUMPRODUCT(--(V$28:V$468&lt;&gt;""),$K$28:$K$468)+ SUMPRODUCT(--(W$28:W$468&lt;&gt;""),$K$28:$K$468),(SUMPRODUCT(--(U$28:U$468 &lt;&gt;""),$K$28:$K$468,U$28:U$468)+SUMPRODUCT(--(V$28:V$468 &lt;&gt;""),$K$28:$K$468,V$28:V$468)+ SUMPRODUCT(--(W$28:W$468 &lt;&gt;""),$K$28:$K$468,W$28:W$468))/( SUMPRODUCT(--(U$28:U$468&lt;&gt;""),$K$28:$K$468)+ SUMPRODUCT(--(V$28:V$468&lt;&gt;""),$K$28:$K$468)+ SUMPRODUCT(--(W$28:W$468&lt;&gt;""),$K$28:$K$468)),"")</f>
        <v>0.98046874999999978</v>
      </c>
      <c r="V9" s="254"/>
      <c r="W9" s="255"/>
      <c r="X9" s="256">
        <f>IF(SUMPRODUCT(--(Y$27:Y$307&lt;&gt;""),$K$27:$K$307),SUMPRODUCT(--(Y$27:Y$307 &lt;&gt;""),$K$27:$K$307,Y$27:Y$307)/SUMPRODUCT(--(Y$27:Y$307 &lt;&gt;""),$K$27:$K$307),"")</f>
        <v>0</v>
      </c>
      <c r="Y9" s="255"/>
      <c r="Z9" s="256">
        <f>IF(SUMPRODUCT(--(AA$27:AA$307&lt;&gt;""),$K$27:$K$307),SUMPRODUCT(--(AA$27:AA$307 &lt;&gt;""),$K$27:$K$307,AA$27:AA$307)/SUMPRODUCT(--(AA$27:AA$307 &lt;&gt;""),$K$27:$K$307),"")</f>
        <v>0</v>
      </c>
      <c r="AA9" s="255"/>
      <c r="AB9" s="18"/>
      <c r="AC9" s="19"/>
      <c r="AD9" s="20"/>
      <c r="AE9" s="21"/>
      <c r="AG9" s="23"/>
    </row>
    <row r="10" spans="1:33" s="74" customFormat="1" ht="18.75" customHeight="1" outlineLevel="1" x14ac:dyDescent="0.25">
      <c r="A10" s="17"/>
      <c r="B10" s="17"/>
      <c r="C10" s="17"/>
      <c r="D10" s="17"/>
      <c r="E10" s="17"/>
      <c r="F10" s="17"/>
      <c r="G10" s="17"/>
      <c r="H10" s="55"/>
      <c r="I10" s="56"/>
      <c r="J10" s="25"/>
      <c r="K10" s="25"/>
      <c r="L10" s="57"/>
      <c r="M10" s="54"/>
      <c r="N10" s="126"/>
      <c r="O10" s="127">
        <f>IF(SUMPRODUCT(--(O$27:O$307&lt;&gt;""),$K$27:$K$307),SUMPRODUCT(--(O$27:O$307 &lt;&gt;""),$K$27:$K$307,O$27:O$307)/SUMPRODUCT(--(O$27:O$307 &lt;&gt;""),$K$27:$K$307),"")</f>
        <v>0.98795180722891562</v>
      </c>
      <c r="P10" s="127">
        <f>IF(SUMPRODUCT(--(P$27:P$307&lt;&gt;""),$K$27:$K$307),SUMPRODUCT(--(P$27:P$307 &lt;&gt;""),$K$27:$K$307,P$27:P$307)/SUMPRODUCT(--(P$27:P$307 &lt;&gt;""),$K$27:$K$307),"")</f>
        <v>0.8652073732718889</v>
      </c>
      <c r="Q10" s="168">
        <f>IF(SUMPRODUCT(--(Q$27:Q$307&lt;&gt;""),$K$27:$K$307),SUMPRODUCT(--(Q$27:Q$307 &lt;&gt;""),$K$27:$K$307,Q$27:Q$307)/SUMPRODUCT(--(Q$27:Q$307 &lt;&gt;""),$K$27:$K$307),"")</f>
        <v>0.90769230769230758</v>
      </c>
      <c r="R10" s="315"/>
      <c r="S10" s="316"/>
      <c r="T10" s="126"/>
      <c r="U10" s="127">
        <f>IF(SUMPRODUCT(--(U$28:U$468&lt;&gt;""),$K$28:$K$468),SUMPRODUCT(--(U$28:U$468 &lt;&gt;""),$K$28:$K$468,U$28:U$468)/SUMPRODUCT(--(U$28:U$468 &lt;&gt;""),$K$28:$K$468),"")</f>
        <v>0.99183673469387745</v>
      </c>
      <c r="V10" s="127">
        <f>IF(SUMPRODUCT(--(V$28:V$468&lt;&gt;""),$K$28:$K$468),SUMPRODUCT(--(V$28:V$468 &lt;&gt;""),$K$28:$K$468,V$28:V$468)/SUMPRODUCT(--(V$28:V$468 &lt;&gt;""),$K$28:$K$468),"")</f>
        <v>0.97570850202429127</v>
      </c>
      <c r="W10" s="168">
        <f>IF(SUMPRODUCT(--(W$28:W$468&lt;&gt;""),$K$28:$K$468),SUMPRODUCT(--(W$28:W$468 &lt;&gt;""),$K$28:$K$468,W$28:W$468)/SUMPRODUCT(--(W$28:W$468 &lt;&gt;""),$K$28:$K$468),"")</f>
        <v>0.9</v>
      </c>
      <c r="X10" s="315"/>
      <c r="Y10" s="316"/>
      <c r="Z10" s="315"/>
      <c r="AA10" s="316"/>
      <c r="AB10" s="18"/>
      <c r="AC10" s="19"/>
      <c r="AD10" s="20"/>
      <c r="AE10" s="21"/>
      <c r="AF10" s="75"/>
      <c r="AG10" s="23"/>
    </row>
    <row r="11" spans="1:33" ht="15" customHeight="1" outlineLevel="1" x14ac:dyDescent="0.25">
      <c r="A11" s="17"/>
      <c r="B11" s="17"/>
      <c r="C11" s="17"/>
      <c r="D11" s="17"/>
      <c r="E11" s="17"/>
      <c r="F11" s="17"/>
      <c r="G11" s="17"/>
      <c r="H11" s="55"/>
      <c r="I11" s="56"/>
      <c r="J11" s="25"/>
      <c r="K11" s="25"/>
      <c r="L11" s="56"/>
      <c r="M11" s="53"/>
      <c r="N11" s="154"/>
      <c r="O11" s="58"/>
      <c r="P11" s="58"/>
      <c r="Q11" s="58"/>
      <c r="R11" s="154"/>
      <c r="S11" s="58"/>
      <c r="T11" s="154"/>
      <c r="U11" s="58"/>
      <c r="V11" s="58"/>
      <c r="W11" s="58"/>
      <c r="X11" s="154"/>
      <c r="Y11" s="58"/>
      <c r="Z11" s="154"/>
      <c r="AA11" s="155"/>
      <c r="AB11" s="24"/>
      <c r="AC11" s="19"/>
      <c r="AG11" s="23"/>
    </row>
    <row r="12" spans="1:33" ht="15" customHeight="1" outlineLevel="1" x14ac:dyDescent="0.25">
      <c r="A12" s="17"/>
      <c r="B12" s="17"/>
      <c r="C12" s="17"/>
      <c r="D12" s="17"/>
      <c r="E12" s="17"/>
      <c r="F12" s="17"/>
      <c r="G12" s="17"/>
      <c r="H12" s="55"/>
      <c r="I12" s="56"/>
      <c r="J12" s="25"/>
      <c r="K12" s="25"/>
      <c r="L12" s="56" t="s">
        <v>103</v>
      </c>
      <c r="M12" s="51"/>
      <c r="N12" s="126"/>
      <c r="O12" s="128">
        <f>IF(SUMPRODUCT(--(O$27:O$307&lt;&gt;""),--(N$27:N$307=1),$K$27:$K$307)&gt;0,SUMPRODUCT(--(N$27:N$307=1),--(O$27:O$307 &lt;&gt;""),$K$27:$K$307,O$27:O$307)/SUMPRODUCT(--(O$27:O$307 &lt;&gt;""),--(N$27:N$307=1),$K$27:$K$307),"")</f>
        <v>1</v>
      </c>
      <c r="P12" s="88">
        <f>IF(SUMPRODUCT(--(P$27:P$307&lt;&gt;""),--(N$27:N$307=1),$K$27:$K$307)&gt;0,SUMPRODUCT(--(N$27:N$307=1),--(P$27:P$307 &lt;&gt;""),$K$27:$K$307,P$27:P$307)/SUMPRODUCT(--(P$27:P$307 &lt;&gt;""),--(N$27:N$307=1),$K$27:$K$307),"")</f>
        <v>1</v>
      </c>
      <c r="Q12" s="134" t="str">
        <f>IF(SUMPRODUCT(--(Q$27:Q$307&lt;&gt;""),--(N$27:N$307=1),$K$27:$K$307)&gt;0,SUMPRODUCT(--(N$27:N$307=1),--(Q$27:Q$307 &lt;&gt;""),$K$27:$K$307,Q$27:Q$307)/SUMPRODUCT(--(Q$27:Q$307 &lt;&gt;""),--(N$27:N$307=1),$K$27:$K$307),"")</f>
        <v/>
      </c>
      <c r="R12" s="248" t="str">
        <f>IF(SUMPRODUCT(--(S$27:S$307&lt;&gt;""),--(R$27:R$307=1),$K$27:$K$307)&gt;0,SUMPRODUCT(--(R$27:R$307=1),--(S$27:S$307 &lt;&gt;""),$K$27:$K$307,S$27:S$307)/SUMPRODUCT(--(S$27:S$307 &lt;&gt;""),--(R$27:R$307=1),$K$27:$K$307),"")</f>
        <v/>
      </c>
      <c r="S12" s="249"/>
      <c r="T12" s="126"/>
      <c r="U12" s="128">
        <f>IF(SUMPRODUCT(--(U$29:U$307&lt;&gt;""),--(T$29:T$307=1),$K$29:$K$307)&gt;0,SUMPRODUCT(--(T$29:T$307=1),--(U$29:U$307 &lt;&gt;""),$K$29:$K$307,U$29:U$307)/SUMPRODUCT(--(U$29:U$307 &lt;&gt;""),--(T$29:T$307=1),$K$29:$K$307),"")</f>
        <v>1</v>
      </c>
      <c r="V12" s="88">
        <f>IF(SUMPRODUCT(--(V$29:V$307&lt;&gt;""),--(T$29:T$307=1),$K$29:$K$307)&gt;0,SUMPRODUCT(--(T$29:T$307=1),--(V$29:V$307 &lt;&gt;""),$K$29:$K$307,V$29:V$307)/SUMPRODUCT(--(V$29:V$307 &lt;&gt;""),--(T$29:T$307=1),$K$29:$K$307),"")</f>
        <v>1</v>
      </c>
      <c r="W12" s="134" t="str">
        <f>IF(SUMPRODUCT(--(W$29:W$307&lt;&gt;""),--(T$29:T$307=1),$K$29:$K$307)&gt;0,SUMPRODUCT(--(T$29:T$307=1),--(W$29:W$307 &lt;&gt;""),$K$29:$K$307,W$29:W$307)/SUMPRODUCT(--(W$29:W$307 &lt;&gt;""),--(T$29:T$307=1),$K$29:$K$307),"")</f>
        <v/>
      </c>
      <c r="X12" s="248">
        <f>IF(SUMPRODUCT(--(Y$27:Y$307&lt;&gt;""),--(X$27:X$307=1),$K$27:$K$307)&gt;0,SUMPRODUCT(--(X$27:X$307=1),--(Y$27:Y$307 &lt;&gt;""),$K$27:$K$307,Y$27:Y$307)/SUMPRODUCT(--(Y$27:Y$307 &lt;&gt;""),--(X$27:X$307=1),$K$27:$K$307),"")</f>
        <v>0</v>
      </c>
      <c r="Y12" s="249"/>
      <c r="Z12" s="248">
        <f>IF(SUMPRODUCT(--(AA$27:AA$307&lt;&gt;""),--(Z$27:Z$307=1),$K$27:$K$307)&gt;0,SUMPRODUCT(--(Z$27:Z$307=1),--(AA$27:AA$307 &lt;&gt;""),$K$27:$K$307,AA$27:AA$307)/SUMPRODUCT(--(AA$27:AA$307 &lt;&gt;""),--(Z$27:Z$307=1),$K$27:$K$307),"")</f>
        <v>0</v>
      </c>
      <c r="AA12" s="249"/>
      <c r="AB12" s="18"/>
      <c r="AC12" s="19"/>
      <c r="AG12" s="23"/>
    </row>
    <row r="13" spans="1:33" ht="15" customHeight="1" outlineLevel="1" thickBot="1" x14ac:dyDescent="0.3">
      <c r="A13" s="17"/>
      <c r="B13" s="17"/>
      <c r="C13" s="17"/>
      <c r="D13" s="17"/>
      <c r="E13" s="17"/>
      <c r="F13" s="17"/>
      <c r="G13" s="25"/>
      <c r="H13" s="55"/>
      <c r="I13" s="56"/>
      <c r="J13" s="25"/>
      <c r="K13" s="25"/>
      <c r="L13" s="56" t="s">
        <v>104</v>
      </c>
      <c r="M13" s="59"/>
      <c r="N13" s="126"/>
      <c r="O13" s="128">
        <f>IF(SUMPRODUCT(--(O$27:O$307&lt;&gt;""),--(N$27:N$307=2),$K$27:$K$307)&gt;0,SUMPRODUCT(--(N$27:N$307=2),--(O$27:O$307 &lt;&gt;""),$K$27:$K$307,O$27:O$307)/SUMPRODUCT(--(O$27:O$307 &lt;&gt;""),--(N$27:N$307=2),$K$27:$K$307),"")</f>
        <v>1</v>
      </c>
      <c r="P13" s="88">
        <f>IF(SUMPRODUCT(--(P$27:P$307&lt;&gt;""),--(N$27:N$307=2),$K$27:$K$307)&gt;0,SUMPRODUCT(--(N$27:N$307=2),--(P$27:P$307 &lt;&gt;""),$K$27:$K$307,P$27:P$307)/SUMPRODUCT(--(P$27:P$307 &lt;&gt;""),--(N$27:N$307=2),$K$27:$K$307),"")</f>
        <v>1</v>
      </c>
      <c r="Q13" s="134" t="str">
        <f>IF(SUMPRODUCT(--(Q$27:Q$307&lt;&gt;""),--(N$27:N$307=2),$K$27:$K$307)&gt;0,SUMPRODUCT(--(N$27:N$307=2),--(Q$27:Q$307 &lt;&gt;""),$K$27:$K$307,Q$27:Q$307)/SUMPRODUCT(--(Q$27:Q$307 &lt;&gt;""),--(N$27:N$307=2),$K$27:$K$307),"")</f>
        <v/>
      </c>
      <c r="R13" s="248" t="str">
        <f>IF(SUMPRODUCT(--(S$27:S$307&lt;&gt;""),--(R$27:R$307=2),$K$27:$K$307)&gt;0,SUMPRODUCT(--(R$27:R$307=2),--(S$27:S$307 &lt;&gt;""),$K$27:$K$307,S$27:S$307)/SUMPRODUCT(--(S$27:S$307 &lt;&gt;""),--(R$27:R$307=2),$K$27:$K$307),"")</f>
        <v/>
      </c>
      <c r="S13" s="249"/>
      <c r="T13" s="126"/>
      <c r="U13" s="128">
        <f>IF(SUMPRODUCT(--(U$29:U$307&lt;&gt;""),--(T$29:T$307=2),$K$29:$K$307)&gt;0,SUMPRODUCT(--(T$29:T$307=2),--(U$29:U$307 &lt;&gt;""),$K$29:$K$307,U$29:U$307)/SUMPRODUCT(--(U$29:U$307 &lt;&gt;""),--(T$29:T$307=2),$K$29:$K$307),"")</f>
        <v>1</v>
      </c>
      <c r="V13" s="88">
        <f>IF(SUMPRODUCT(--(V$29:V$307&lt;&gt;""),--(T$29:T$307=2),$K$29:$K$307)&gt;0,SUMPRODUCT(--(T$29:T$307=2),--(V$29:V$307 &lt;&gt;""),$K$29:$K$307,V$29:V$307)/SUMPRODUCT(--(V$29:V$307 &lt;&gt;""),--(T$29:T$307=2),$K$29:$K$307),"")</f>
        <v>1</v>
      </c>
      <c r="W13" s="134" t="str">
        <f>IF(SUMPRODUCT(--(W$29:W$307&lt;&gt;""),--(T$29:T$307=2),$K$29:$K$307)&gt;0,SUMPRODUCT(--(T$29:T$307=2),--(W$29:W$307 &lt;&gt;""),$K$29:$K$307,W$29:W$307)/SUMPRODUCT(--(W$29:W$307 &lt;&gt;""),--(T$29:T$307=2),$K$29:$K$307),"")</f>
        <v/>
      </c>
      <c r="X13" s="248" t="str">
        <f>IF(SUMPRODUCT(--(Y$27:Y$307&lt;&gt;""),--(X$27:X$307=2),$K$27:$K$307)&gt;0,SUMPRODUCT(--(X$27:X$307=2),--(Y$27:Y$307 &lt;&gt;""),$K$27:$K$307,Y$27:Y$307)/SUMPRODUCT(--(Y$27:Y$307 &lt;&gt;""),--(X$27:X$307=2),$K$27:$K$307),"")</f>
        <v/>
      </c>
      <c r="Y13" s="249"/>
      <c r="Z13" s="248" t="str">
        <f>IF(SUMPRODUCT(--(AA$27:AA$307&lt;&gt;""),--(Z$27:Z$307=2),$K$27:$K$307)&gt;0,SUMPRODUCT(--(Z$27:Z$307=2),--(AA$27:AA$307 &lt;&gt;""),$K$27:$K$307,AA$27:AA$307)/SUMPRODUCT(--(AA$27:AA$307 &lt;&gt;""),--(Z$27:Z$307=2),$K$27:$K$307),"")</f>
        <v/>
      </c>
      <c r="AA13" s="249"/>
      <c r="AB13" s="24"/>
      <c r="AC13" s="19"/>
    </row>
    <row r="14" spans="1:33" s="74" customFormat="1" ht="15" customHeight="1" outlineLevel="1" thickBot="1" x14ac:dyDescent="0.3">
      <c r="A14" s="17"/>
      <c r="B14" s="17"/>
      <c r="C14" s="17"/>
      <c r="D14" s="17"/>
      <c r="E14" s="17"/>
      <c r="F14" s="17"/>
      <c r="G14" s="17"/>
      <c r="H14" s="55"/>
      <c r="I14" s="56"/>
      <c r="J14" s="25"/>
      <c r="K14" s="25"/>
      <c r="L14" s="56" t="s">
        <v>117</v>
      </c>
      <c r="M14" s="59"/>
      <c r="N14" s="126"/>
      <c r="O14" s="128" t="str">
        <f>IF(SUMPRODUCT(--(O$27:O$307&lt;&gt;""),--(N$27:N$307=3),$K$27:$K$307)&gt;0,SUMPRODUCT(--(N$27:N$307=3),--(O$27:O$307 &lt;&gt;""),$K$27:$K$307,O$27:O$307)/SUMPRODUCT(--(O$27:O$307 &lt;&gt;""),--(N$27:N$307=3),$K$27:$K$307),"")</f>
        <v/>
      </c>
      <c r="P14" s="88" t="str">
        <f>IF(SUMPRODUCT(--(P$27:P$307&lt;&gt;""),--(N$27:N$307=3),$K$27:$K$307)&gt;0,SUMPRODUCT(--(N$27:N$307=3),--(P$27:P$307 &lt;&gt;""),$K$27:$K$307,P$27:P$307)/SUMPRODUCT(--(P$27:P$307 &lt;&gt;""),--(N$27:N$307=3),$K$27:$K$307),"")</f>
        <v/>
      </c>
      <c r="Q14" s="134" t="str">
        <f>IF(SUMPRODUCT(--(Q$27:Q$307&lt;&gt;""),--(N$27:N$307=3),$K$27:$K$307)&gt;0,SUMPRODUCT(--(N$27:N$307=3),--(Q$27:Q$307 &lt;&gt;""),$K$27:$K$307,Q$27:Q$307)/SUMPRODUCT(--(Q$27:Q$307 &lt;&gt;""),--(N$27:N$307=3),$K$27:$K$307),"")</f>
        <v/>
      </c>
      <c r="R14" s="248" t="str">
        <f>IF(SUMPRODUCT(--(S$27:S$307&lt;&gt;""),--(R$27:R$307=3),$K$27:$K$307)&gt;0,SUMPRODUCT(--(R$27:R$307=3),--(S$27:S$307 &lt;&gt;""),$K$27:$K$307,S$27:S$307)/SUMPRODUCT(--(S$27:S$307 &lt;&gt;""),--(R$27:R$307=3),$K$27:$K$307),"")</f>
        <v/>
      </c>
      <c r="S14" s="249"/>
      <c r="T14" s="126"/>
      <c r="U14" s="128">
        <f>IF(SUMPRODUCT(--(U$29:U$307&lt;&gt;""),--(T$29:T$307=3),$K$29:$K$307)&gt;0,SUMPRODUCT(--(T$29:T$307=3),--(U$29:U$307 &lt;&gt;""),$K$29:$K$307,U$29:U$307)/SUMPRODUCT(--(U$29:U$307 &lt;&gt;""),--(T$29:T$307=3),$K$29:$K$307),"")</f>
        <v>1</v>
      </c>
      <c r="V14" s="88">
        <f>IF(SUMPRODUCT(--(V$29:V$307&lt;&gt;""),--(T$29:T$307=3),$K$29:$K$307)&gt;0,SUMPRODUCT(--(T$29:T$307=3),--(V$29:V$307 &lt;&gt;""),$K$29:$K$307,V$29:V$307)/SUMPRODUCT(--(V$29:V$307 &lt;&gt;""),--(T$29:T$307=3),$K$29:$K$307),"")</f>
        <v>1</v>
      </c>
      <c r="W14" s="134" t="str">
        <f>IF(SUMPRODUCT(--(W$29:W$307&lt;&gt;""),--(T$29:T$307=3),$K$29:$K$307)&gt;0,SUMPRODUCT(--(T$29:T$307=3),--(W$29:W$307 &lt;&gt;""),$K$29:$K$307,W$29:W$307)/SUMPRODUCT(--(W$29:W$307 &lt;&gt;""),--(T$29:T$307=3),$K$29:$K$307),"")</f>
        <v/>
      </c>
      <c r="X14" s="248" t="str">
        <f>IF(SUMPRODUCT(--(Y$27:Y$307&lt;&gt;""),--(X$27:X$307=3),$K$27:$K$307)&gt;0,SUMPRODUCT(--(X$27:X$307=3),--(Y$27:Y$307 &lt;&gt;""),$K$27:$K$307,Y$27:Y$307)/SUMPRODUCT(--(Y$27:Y$307 &lt;&gt;""),--(X$27:X$307=3),$K$27:$K$307),"")</f>
        <v/>
      </c>
      <c r="Y14" s="249"/>
      <c r="Z14" s="248" t="str">
        <f>IF(SUMPRODUCT(--(AA$27:AA$307&lt;&gt;""),--(Z$27:Z$307=3),$K$27:$K$307)&gt;0,SUMPRODUCT(--(Z$27:Z$307=3),--(AA$27:AA$307 &lt;&gt;""),$K$27:$K$307,AA$27:AA$307)/SUMPRODUCT(--(AA$27:AA$307 &lt;&gt;""),--(Z$27:Z$307=3),$K$27:$K$307),"")</f>
        <v/>
      </c>
      <c r="AA14" s="249"/>
      <c r="AB14" s="18"/>
      <c r="AC14" s="19"/>
      <c r="AD14" s="75"/>
      <c r="AE14" s="75"/>
      <c r="AF14" s="75"/>
      <c r="AG14" s="75"/>
    </row>
    <row r="15" spans="1:33" ht="15" customHeight="1" outlineLevel="1" thickBot="1" x14ac:dyDescent="0.3">
      <c r="A15" s="17"/>
      <c r="B15" s="17"/>
      <c r="C15" s="17"/>
      <c r="D15" s="17"/>
      <c r="E15" s="17"/>
      <c r="F15" s="17"/>
      <c r="G15" s="17"/>
      <c r="H15" s="55"/>
      <c r="I15" s="56"/>
      <c r="J15" s="25"/>
      <c r="K15" s="25"/>
      <c r="L15" s="56" t="s">
        <v>361</v>
      </c>
      <c r="M15" s="59"/>
      <c r="N15" s="126"/>
      <c r="O15" s="128">
        <f>IF(SUMPRODUCT(--(O$27:O$307&lt;&gt;""),--(N$27:N$307=4),$K$27:$K$307)&gt;0,SUMPRODUCT(--(N$27:N$307=4),--(O$27:O$307 &lt;&gt;""),$K$27:$K$307,O$27:O$307)/SUMPRODUCT(--(O$27:O$307 &lt;&gt;""),--(N$27:N$307=4),$K$27:$K$307),"")</f>
        <v>1</v>
      </c>
      <c r="P15" s="88">
        <f>IF(SUMPRODUCT(--(P$27:P$307&lt;&gt;""),--(N$27:N$307=4),$K$27:$K$307)&gt;0,SUMPRODUCT(--(N$27:N$307=4),--(P$27:P$307 &lt;&gt;""),$K$27:$K$307,P$27:P$307)/SUMPRODUCT(--(P$27:P$307 &lt;&gt;""),--(N$27:N$307=4),$K$27:$K$307),"")</f>
        <v>1</v>
      </c>
      <c r="Q15" s="134" t="str">
        <f>IF(SUMPRODUCT(--(Q$27:Q$307&lt;&gt;""),--(N$27:N$307=4),$K$27:$K$307)&gt;0,SUMPRODUCT(--(N$27:N$307=4),--(Q$27:Q$307 &lt;&gt;""),$K$27:$K$307,Q$27:Q$307)/SUMPRODUCT(--(Q$27:Q$307 &lt;&gt;""),--(N$27:N$307=4),$K$27:$K$307),"")</f>
        <v/>
      </c>
      <c r="R15" s="248" t="str">
        <f>IF(SUMPRODUCT(--(S$27:S$307&lt;&gt;""),--(R$27:R$307=4),$K$27:$K$307)&gt;0,SUMPRODUCT(--(R$27:R$307=4),--(S$27:S$307 &lt;&gt;""),$K$27:$K$307,S$27:S$307)/SUMPRODUCT(--(S$27:S$307 &lt;&gt;""),--(R$27:R$307=4),$K$27:$K$307),"")</f>
        <v/>
      </c>
      <c r="S15" s="249"/>
      <c r="T15" s="126"/>
      <c r="U15" s="128">
        <f>IF(SUMPRODUCT(--(U$29:U$307&lt;&gt;""),--(T$29:T$307=4),$K$29:$K$307)&gt;0,SUMPRODUCT(--(T$29:T$307=4),--(U$29:U$307 &lt;&gt;""),$K$29:$K$307,U$29:U$307)/SUMPRODUCT(--(U$29:U$307 &lt;&gt;""),--(T$29:T$307=4),$K$29:$K$307),"")</f>
        <v>1</v>
      </c>
      <c r="V15" s="88">
        <f>IF(SUMPRODUCT(--(V$29:V$307&lt;&gt;""),--(T$29:T$307=4),$K$29:$K$307)&gt;0,SUMPRODUCT(--(T$29:T$307=4),--(V$29:V$307 &lt;&gt;""),$K$29:$K$307,V$29:V$307)/SUMPRODUCT(--(V$29:V$307 &lt;&gt;""),--(T$29:T$307=4),$K$29:$K$307),"")</f>
        <v>1</v>
      </c>
      <c r="W15" s="134" t="str">
        <f>IF(SUMPRODUCT(--(W$29:W$307&lt;&gt;""),--(T$29:T$307=4),$K$29:$K$307)&gt;0,SUMPRODUCT(--(T$29:T$307=4),--(W$29:W$307 &lt;&gt;""),$K$29:$K$307,W$29:W$307)/SUMPRODUCT(--(W$29:W$307 &lt;&gt;""),--(T$29:T$307=4),$K$29:$K$307),"")</f>
        <v/>
      </c>
      <c r="X15" s="248" t="str">
        <f>IF(SUMPRODUCT(--(Y$27:Y$307&lt;&gt;""),--(X$27:X$307=4),$K$27:$K$307)&gt;0,SUMPRODUCT(--(X$27:X$307=4),--(Y$27:Y$307 &lt;&gt;""),$K$27:$K$307,Y$27:Y$307)/SUMPRODUCT(--(Y$27:Y$307 &lt;&gt;""),--(X$27:X$307=4),$K$27:$K$307),"")</f>
        <v/>
      </c>
      <c r="Y15" s="249"/>
      <c r="Z15" s="248" t="str">
        <f>IF(SUMPRODUCT(--(AA$27:AA$307&lt;&gt;""),--(Z$27:Z$307=4),$K$27:$K$307)&gt;0,SUMPRODUCT(--(Z$27:Z$307=4),--(AA$27:AA$307 &lt;&gt;""),$K$27:$K$307,AA$27:AA$307)/SUMPRODUCT(--(AA$27:AA$307 &lt;&gt;""),--(Z$27:Z$307=4),$K$27:$K$307),"")</f>
        <v/>
      </c>
      <c r="AA15" s="249"/>
      <c r="AB15" s="18"/>
      <c r="AC15" s="19"/>
    </row>
    <row r="16" spans="1:33" s="74" customFormat="1" ht="15" customHeight="1" outlineLevel="1" thickBot="1" x14ac:dyDescent="0.3">
      <c r="A16" s="17"/>
      <c r="B16" s="17"/>
      <c r="C16" s="17"/>
      <c r="D16" s="17"/>
      <c r="E16" s="17"/>
      <c r="F16" s="17"/>
      <c r="G16" s="17"/>
      <c r="H16" s="55"/>
      <c r="I16" s="56"/>
      <c r="J16" s="25"/>
      <c r="K16" s="25"/>
      <c r="L16" s="56" t="s">
        <v>485</v>
      </c>
      <c r="M16" s="59"/>
      <c r="N16" s="126"/>
      <c r="O16" s="128">
        <f>IF(SUMPRODUCT(--(O$27:O$307&lt;&gt;""),--(N$27:N$307=5),$K$27:$K$307)&gt;0,SUMPRODUCT(--(N$27:N$307=5),--(O$27:O$307 &lt;&gt;""),$K$27:$K$307,O$27:O$307)/SUMPRODUCT(--(O$27:O$307 &lt;&gt;""),--(N$27:N$307=5),$K$27:$K$307),"")</f>
        <v>1</v>
      </c>
      <c r="P16" s="88">
        <f>IF(SUMPRODUCT(--(P$27:P$307&lt;&gt;""),--(N$27:N$307=5),$K$27:$K$307)&gt;0,SUMPRODUCT(--(N$27:N$307=5),--(P$27:P$307 &lt;&gt;""),$K$27:$K$307,P$27:P$307)/SUMPRODUCT(--(P$27:P$307 &lt;&gt;""),--(N$27:N$307=5),$K$27:$K$307),"")</f>
        <v>1</v>
      </c>
      <c r="Q16" s="134" t="str">
        <f>IF(SUMPRODUCT(--(Q$27:Q$307&lt;&gt;""),--(N$27:N$307=5),$K$27:$K$307)&gt;0,SUMPRODUCT(--(N$27:N$307=5),--(Q$27:Q$307 &lt;&gt;""),$K$27:$K$307,Q$27:Q$307)/SUMPRODUCT(--(Q$27:Q$307 &lt;&gt;""),--(N$27:N$307=5),$K$27:$K$307),"")</f>
        <v/>
      </c>
      <c r="R16" s="248" t="str">
        <f>IF(SUMPRODUCT(--(S$27:S$307&lt;&gt;""),--(R$27:R$307=5),$K$27:$K$307)&gt;0,SUMPRODUCT(--(R$27:R$307=5),--(S$27:S$307 &lt;&gt;""),$K$27:$K$307,S$27:S$307)/SUMPRODUCT(--(S$27:S$307 &lt;&gt;""),--(R$27:R$307=5),$K$27:$K$307),"")</f>
        <v/>
      </c>
      <c r="S16" s="249"/>
      <c r="T16" s="126"/>
      <c r="U16" s="128" t="str">
        <f>IF(SUMPRODUCT(--(U$29:U$307&lt;&gt;""),--(T$29:T$307=5),$K$29:$K$307)&gt;0,SUMPRODUCT(--(T$29:T$307=5),--(U$29:U$307 &lt;&gt;""),$K$29:$K$307,U$29:U$307)/SUMPRODUCT(--(U$29:U$307 &lt;&gt;""),--(T$29:T$307=5),$K$29:$K$307),"")</f>
        <v/>
      </c>
      <c r="V16" s="88" t="str">
        <f>IF(SUMPRODUCT(--(V$29:V$307&lt;&gt;""),--(T$29:T$307=5),$K$29:$K$307)&gt;0,SUMPRODUCT(--(T$29:T$307=5),--(V$29:V$307 &lt;&gt;""),$K$29:$K$307,V$29:V$307)/SUMPRODUCT(--(V$29:V$307 &lt;&gt;""),--(T$29:T$307=5),$K$29:$K$307),"")</f>
        <v/>
      </c>
      <c r="W16" s="134" t="str">
        <f>IF(SUMPRODUCT(--(W$29:W$307&lt;&gt;""),--(T$29:T$307=5),$K$29:$K$307)&gt;0,SUMPRODUCT(--(T$29:T$307=5),--(W$29:W$307 &lt;&gt;""),$K$29:$K$307,W$29:W$307)/SUMPRODUCT(--(W$29:W$307 &lt;&gt;""),--(T$29:T$307=5),$K$29:$K$307),"")</f>
        <v/>
      </c>
      <c r="X16" s="248" t="str">
        <f>IF(SUMPRODUCT(--(Y$27:Y$307&lt;&gt;""),--(X$27:X$307=5),$K$27:$K$307)&gt;0,SUMPRODUCT(--(X$27:X$307=5),--(Y$27:Y$307 &lt;&gt;""),$K$27:$K$307,Y$27:Y$307)/SUMPRODUCT(--(Y$27:Y$307 &lt;&gt;""),--(X$27:X$307=5),$K$27:$K$307),"")</f>
        <v/>
      </c>
      <c r="Y16" s="249"/>
      <c r="Z16" s="248" t="str">
        <f>IF(SUMPRODUCT(--(AA$27:AA$307&lt;&gt;""),--(Z$27:Z$307=5),$K$27:$K$307)&gt;0,SUMPRODUCT(--(Z$27:Z$307=5),--(AA$27:AA$307 &lt;&gt;""),$K$27:$K$307,AA$27:AA$307)/SUMPRODUCT(--(AA$27:AA$307 &lt;&gt;""),--(Z$27:Z$307=5),$K$27:$K$307),"")</f>
        <v/>
      </c>
      <c r="AA16" s="249"/>
      <c r="AB16" s="18"/>
      <c r="AC16" s="19"/>
      <c r="AD16" s="75"/>
      <c r="AE16" s="75"/>
      <c r="AF16" s="75"/>
      <c r="AG16" s="75"/>
    </row>
    <row r="17" spans="1:33" s="74" customFormat="1" ht="15" customHeight="1" outlineLevel="1" thickBot="1" x14ac:dyDescent="0.3">
      <c r="A17" s="17"/>
      <c r="B17" s="17"/>
      <c r="C17" s="17"/>
      <c r="D17" s="17"/>
      <c r="E17" s="17"/>
      <c r="F17" s="17"/>
      <c r="G17" s="17"/>
      <c r="H17" s="55"/>
      <c r="I17" s="56"/>
      <c r="J17" s="25"/>
      <c r="K17" s="25"/>
      <c r="L17" s="56" t="s">
        <v>486</v>
      </c>
      <c r="M17" s="59"/>
      <c r="N17" s="126"/>
      <c r="O17" s="128" t="str">
        <f>IF(SUMPRODUCT(--(O$27:O$307&lt;&gt;""),--(N$27:N$307=6),$K$27:$K$307)&gt;0,SUMPRODUCT(--(N$27:N$307=6),--(O$27:O$307 &lt;&gt;""),$K$27:$K$307,O$27:O$307)/SUMPRODUCT(--(O$27:O$307 &lt;&gt;""),--(N$27:N$307=6),$K$27:$K$307),"")</f>
        <v/>
      </c>
      <c r="P17" s="88" t="str">
        <f>IF(SUMPRODUCT(--(P$27:P$307&lt;&gt;""),--(N$27:N$307=6),$K$27:$K$307)&gt;0,SUMPRODUCT(--(N$27:N$307=6),--(P$27:P$307 &lt;&gt;""),$K$27:$K$307,P$27:P$307)/SUMPRODUCT(--(P$27:P$307 &lt;&gt;""),--(N$27:N$307=6),$K$27:$K$307),"")</f>
        <v/>
      </c>
      <c r="Q17" s="134" t="str">
        <f>IF(SUMPRODUCT(--(Q$27:Q$307&lt;&gt;""),--(N$27:N$307=6),$K$27:$K$307)&gt;0,SUMPRODUCT(--(N$27:N$307=6),--(Q$27:Q$307 &lt;&gt;""),$K$27:$K$307,Q$27:Q$307)/SUMPRODUCT(--(Q$27:Q$307 &lt;&gt;""),--(N$27:N$307=6),$K$27:$K$307),"")</f>
        <v/>
      </c>
      <c r="R17" s="248" t="str">
        <f>IF(SUMPRODUCT(--(S$27:S$307&lt;&gt;""),--(R$27:R$307=6),$K$27:$K$307)&gt;0,SUMPRODUCT(--(R$27:R$307=6),--(S$27:S$307 &lt;&gt;""),$K$27:$K$307,S$27:S$307)/SUMPRODUCT(--(S$27:S$307 &lt;&gt;""),--(R$27:R$307=6),$K$27:$K$307),"")</f>
        <v/>
      </c>
      <c r="S17" s="249"/>
      <c r="T17" s="126"/>
      <c r="U17" s="128">
        <f>IF(SUMPRODUCT(--(U$29:U$307&lt;&gt;""),--(T$29:T$307=6),$K$29:$K$307)&gt;0,SUMPRODUCT(--(T$29:T$307=6),--(U$29:U$307 &lt;&gt;""),$K$29:$K$307,U$29:U$307)/SUMPRODUCT(--(U$29:U$307 &lt;&gt;""),--(T$29:T$307=6),$K$29:$K$307),"")</f>
        <v>1</v>
      </c>
      <c r="V17" s="88">
        <f>IF(SUMPRODUCT(--(V$29:V$307&lt;&gt;""),--(T$29:T$307=6),$K$29:$K$307)&gt;0,SUMPRODUCT(--(T$29:T$307=6),--(V$29:V$307 &lt;&gt;""),$K$29:$K$307,V$29:V$307)/SUMPRODUCT(--(V$29:V$307 &lt;&gt;""),--(T$29:T$307=6),$K$29:$K$307),"")</f>
        <v>1</v>
      </c>
      <c r="W17" s="134" t="str">
        <f>IF(SUMPRODUCT(--(W$29:W$307&lt;&gt;""),--(T$29:T$307=6),$K$29:$K$307)&gt;0,SUMPRODUCT(--(T$29:T$307=6),--(W$29:W$307 &lt;&gt;""),$K$29:$K$307,W$29:W$307)/SUMPRODUCT(--(W$29:W$307 &lt;&gt;""),--(T$29:T$307=6),$K$29:$K$307),"")</f>
        <v/>
      </c>
      <c r="X17" s="248" t="str">
        <f>IF(SUMPRODUCT(--(Y$27:Y$307&lt;&gt;""),--(X$27:X$307=6),$K$27:$K$307)&gt;0,SUMPRODUCT(--(X$27:X$307=6),--(Y$27:Y$307 &lt;&gt;""),$K$27:$K$307,Y$27:Y$307)/SUMPRODUCT(--(Y$27:Y$307 &lt;&gt;""),--(X$27:X$307=6),$K$27:$K$307),"")</f>
        <v/>
      </c>
      <c r="Y17" s="249"/>
      <c r="Z17" s="248" t="str">
        <f>IF(SUMPRODUCT(--(AA$27:AA$307&lt;&gt;""),--(Z$27:Z$307=6),$K$27:$K$307)&gt;0,SUMPRODUCT(--(Z$27:Z$307=6),--(AA$27:AA$307 &lt;&gt;""),$K$27:$K$307,AA$27:AA$307)/SUMPRODUCT(--(AA$27:AA$307 &lt;&gt;""),--(Z$27:Z$307=6),$K$27:$K$307),"")</f>
        <v/>
      </c>
      <c r="AA17" s="249"/>
      <c r="AB17" s="18"/>
      <c r="AC17" s="19"/>
      <c r="AD17" s="75"/>
      <c r="AE17" s="75"/>
      <c r="AF17" s="75"/>
      <c r="AG17" s="75"/>
    </row>
    <row r="18" spans="1:33" s="74" customFormat="1" ht="15" customHeight="1" outlineLevel="1" thickBot="1" x14ac:dyDescent="0.3">
      <c r="A18" s="17"/>
      <c r="B18" s="17"/>
      <c r="C18" s="17"/>
      <c r="D18" s="17"/>
      <c r="E18" s="17"/>
      <c r="F18" s="17"/>
      <c r="G18" s="17"/>
      <c r="H18" s="55"/>
      <c r="I18" s="56"/>
      <c r="J18" s="25"/>
      <c r="K18" s="25"/>
      <c r="L18" s="56" t="s">
        <v>566</v>
      </c>
      <c r="M18" s="59"/>
      <c r="N18" s="126"/>
      <c r="O18" s="128">
        <f>IF(SUMPRODUCT(--(O$27:O$307&lt;&gt;""),--(N$27:N$307=7),$K$27:$K$307)&gt;0,SUMPRODUCT(--(N$27:N$307=7),--(O$27:O$307 &lt;&gt;""),$K$27:$K$307,O$27:O$307)/SUMPRODUCT(--(O$27:O$307 &lt;&gt;""),--(N$27:N$307=7),$K$27:$K$307),"")</f>
        <v>1</v>
      </c>
      <c r="P18" s="88">
        <f>IF(SUMPRODUCT(--(P$27:P$307&lt;&gt;""),--(N$27:N$307=7),$K$27:$K$307)&gt;0,SUMPRODUCT(--(N$27:N$307=7),--(P$27:P$307 &lt;&gt;""),$K$27:$K$307,P$27:P$307)/SUMPRODUCT(--(P$27:P$307 &lt;&gt;""),--(N$27:N$307=7),$K$27:$K$307),"")</f>
        <v>1</v>
      </c>
      <c r="Q18" s="134">
        <f>IF(SUMPRODUCT(--(Q$27:Q$307&lt;&gt;""),--(N$27:N$307=7),$K$27:$K$307)&gt;0,SUMPRODUCT(--(N$27:N$307=7),--(Q$27:Q$307 &lt;&gt;""),$K$27:$K$307,Q$27:Q$307)/SUMPRODUCT(--(Q$27:Q$307 &lt;&gt;""),--(N$27:N$307=7),$K$27:$K$307),"")</f>
        <v>1</v>
      </c>
      <c r="R18" s="248" t="str">
        <f>IF(SUMPRODUCT(--(S$27:S$307&lt;&gt;""),--(R$27:R$307=7),$K$27:$K$307)&gt;0,SUMPRODUCT(--(R$27:R$307=7),--(S$27:S$307 &lt;&gt;""),$K$27:$K$307,S$27:S$307)/SUMPRODUCT(--(S$27:S$307 &lt;&gt;""),--(R$27:R$307=7),$K$27:$K$307),"")</f>
        <v/>
      </c>
      <c r="S18" s="249"/>
      <c r="T18" s="126"/>
      <c r="U18" s="128">
        <f>IF(SUMPRODUCT(--(U$29:U$307&lt;&gt;""),--(T$29:T$307=7),$K$29:$K$307)&gt;0,SUMPRODUCT(--(T$29:T$307=7),--(U$29:U$307 &lt;&gt;""),$K$29:$K$307,U$29:U$307)/SUMPRODUCT(--(U$29:U$307 &lt;&gt;""),--(T$29:T$307=7),$K$29:$K$307),"")</f>
        <v>1</v>
      </c>
      <c r="V18" s="88">
        <f>IF(SUMPRODUCT(--(V$29:V$307&lt;&gt;""),--(T$29:T$307=7),$K$29:$K$307)&gt;0,SUMPRODUCT(--(T$29:T$307=7),--(V$29:V$307 &lt;&gt;""),$K$29:$K$307,V$29:V$307)/SUMPRODUCT(--(V$29:V$307 &lt;&gt;""),--(T$29:T$307=7),$K$29:$K$307),"")</f>
        <v>1</v>
      </c>
      <c r="W18" s="134" t="str">
        <f>IF(SUMPRODUCT(--(W$29:W$307&lt;&gt;""),--(T$29:T$307=7),$K$29:$K$307)&gt;0,SUMPRODUCT(--(T$29:T$307=7),--(W$29:W$307 &lt;&gt;""),$K$29:$K$307,W$29:W$307)/SUMPRODUCT(--(W$29:W$307 &lt;&gt;""),--(T$29:T$307=7),$K$29:$K$307),"")</f>
        <v/>
      </c>
      <c r="X18" s="248" t="str">
        <f>IF(SUMPRODUCT(--(Y$27:Y$307&lt;&gt;""),--(X$27:X$307=7),$K$27:$K$307)&gt;0,SUMPRODUCT(--(X$27:X$307=7),--(Y$27:Y$307 &lt;&gt;""),$K$27:$K$307,Y$27:Y$307)/SUMPRODUCT(--(Y$27:Y$307 &lt;&gt;""),--(X$27:X$307=7),$K$27:$K$307),"")</f>
        <v/>
      </c>
      <c r="Y18" s="249"/>
      <c r="Z18" s="248" t="str">
        <f>IF(SUMPRODUCT(--(AA$27:AA$307&lt;&gt;""),--(Z$27:Z$307=7),$K$27:$K$307)&gt;0,SUMPRODUCT(--(Z$27:Z$307=7),--(AA$27:AA$307 &lt;&gt;""),$K$27:$K$307,AA$27:AA$307)/SUMPRODUCT(--(AA$27:AA$307 &lt;&gt;""),--(Z$27:Z$307=7),$K$27:$K$307),"")</f>
        <v/>
      </c>
      <c r="AA18" s="249"/>
      <c r="AB18" s="18"/>
      <c r="AC18" s="19"/>
      <c r="AD18" s="75"/>
      <c r="AE18" s="75"/>
      <c r="AF18" s="75"/>
      <c r="AG18" s="75"/>
    </row>
    <row r="19" spans="1:33" s="74" customFormat="1" ht="15" customHeight="1" outlineLevel="1" thickBot="1" x14ac:dyDescent="0.3">
      <c r="A19" s="17"/>
      <c r="B19" s="17"/>
      <c r="C19" s="17"/>
      <c r="D19" s="17"/>
      <c r="E19" s="17"/>
      <c r="F19" s="17"/>
      <c r="G19" s="17"/>
      <c r="H19" s="55"/>
      <c r="I19" s="56"/>
      <c r="J19" s="25"/>
      <c r="K19" s="25"/>
      <c r="L19" s="56" t="s">
        <v>567</v>
      </c>
      <c r="M19" s="59"/>
      <c r="N19" s="126"/>
      <c r="O19" s="128">
        <f>IF(SUMPRODUCT(--(O$27:O$307&lt;&gt;""),--(N$27:N$307=8),$K$27:$K$307)&gt;0,SUMPRODUCT(--(N$27:N$307=8),--(O$27:O$307 &lt;&gt;""),$K$27:$K$307,O$27:O$307)/SUMPRODUCT(--(O$27:O$307 &lt;&gt;""),--(N$27:N$307=8),$K$27:$K$307),"")</f>
        <v>1</v>
      </c>
      <c r="P19" s="88">
        <f>IF(SUMPRODUCT(--(P$27:P$307&lt;&gt;""),--(N$27:N$307=8),$K$27:$K$307)&gt;0,SUMPRODUCT(--(N$27:N$307=8),--(P$27:P$307 &lt;&gt;""),$K$27:$K$307,P$27:P$307)/SUMPRODUCT(--(P$27:P$307 &lt;&gt;""),--(N$27:N$307=8),$K$27:$K$307),"")</f>
        <v>1</v>
      </c>
      <c r="Q19" s="134">
        <f>IF(SUMPRODUCT(--(Q$27:Q$307&lt;&gt;""),--(N$27:N$307=8),$K$27:$K$307)&gt;0,SUMPRODUCT(--(N$27:N$307=8),--(Q$27:Q$307 &lt;&gt;""),$K$27:$K$307,Q$27:Q$307)/SUMPRODUCT(--(Q$27:Q$307 &lt;&gt;""),--(N$27:N$307=8),$K$27:$K$307),"")</f>
        <v>1</v>
      </c>
      <c r="R19" s="248" t="str">
        <f>IF(SUMPRODUCT(--(S$27:S$307&lt;&gt;""),--(R$27:R$307=8),$K$27:$K$307)&gt;0,SUMPRODUCT(--(R$27:R$307=8),--(S$27:S$307 &lt;&gt;""),$K$27:$K$307,S$27:S$307)/SUMPRODUCT(--(S$27:S$307 &lt;&gt;""),--(R$27:R$307=8),$K$27:$K$307),"")</f>
        <v/>
      </c>
      <c r="S19" s="249"/>
      <c r="T19" s="126"/>
      <c r="U19" s="128">
        <f>IF(SUMPRODUCT(--(U$29:U$307&lt;&gt;""),--(T$29:T$307=8),$K$29:$K$307)&gt;0,SUMPRODUCT(--(T$29:T$307=8),--(U$29:U$307 &lt;&gt;""),$K$29:$K$307,U$29:U$307)/SUMPRODUCT(--(U$29:U$307 &lt;&gt;""),--(T$29:T$307=8),$K$29:$K$307),"")</f>
        <v>1</v>
      </c>
      <c r="V19" s="88">
        <f>IF(SUMPRODUCT(--(V$29:V$307&lt;&gt;""),--(T$29:T$307=8),$K$29:$K$307)&gt;0,SUMPRODUCT(--(T$29:T$307=8),--(V$29:V$307 &lt;&gt;""),$K$29:$K$307,V$29:V$307)/SUMPRODUCT(--(V$29:V$307 &lt;&gt;""),--(T$29:T$307=8),$K$29:$K$307),"")</f>
        <v>1</v>
      </c>
      <c r="W19" s="134" t="str">
        <f>IF(SUMPRODUCT(--(W$29:W$307&lt;&gt;""),--(T$29:T$307=8),$K$29:$K$307)&gt;0,SUMPRODUCT(--(T$29:T$307=8),--(W$29:W$307 &lt;&gt;""),$K$29:$K$307,W$29:W$307)/SUMPRODUCT(--(W$29:W$307 &lt;&gt;""),--(T$29:T$307=8),$K$29:$K$307),"")</f>
        <v/>
      </c>
      <c r="X19" s="248" t="str">
        <f>IF(SUMPRODUCT(--(Y$27:Y$307&lt;&gt;""),--(X$27:X$307=8),$K$27:$K$307)&gt;0,SUMPRODUCT(--(X$27:X$307=8),--(Y$27:Y$307 &lt;&gt;""),$K$27:$K$307,Y$27:Y$307)/SUMPRODUCT(--(Y$27:Y$307 &lt;&gt;""),--(X$27:X$307=8),$K$27:$K$307),"")</f>
        <v/>
      </c>
      <c r="Y19" s="249"/>
      <c r="Z19" s="248" t="str">
        <f>IF(SUMPRODUCT(--(AA$27:AA$307&lt;&gt;""),--(Z$27:Z$307=8),$K$27:$K$307)&gt;0,SUMPRODUCT(--(Z$27:Z$307=8),--(AA$27:AA$307 &lt;&gt;""),$K$27:$K$307,AA$27:AA$307)/SUMPRODUCT(--(AA$27:AA$307 &lt;&gt;""),--(Z$27:Z$307=8),$K$27:$K$307),"")</f>
        <v/>
      </c>
      <c r="AA19" s="249"/>
      <c r="AB19" s="18"/>
      <c r="AC19" s="19"/>
      <c r="AD19" s="75"/>
      <c r="AE19" s="75"/>
      <c r="AF19" s="75"/>
      <c r="AG19" s="75"/>
    </row>
    <row r="20" spans="1:33" s="74" customFormat="1" ht="15" customHeight="1" outlineLevel="1" thickBot="1" x14ac:dyDescent="0.3">
      <c r="A20" s="17"/>
      <c r="B20" s="17"/>
      <c r="C20" s="17"/>
      <c r="D20" s="17"/>
      <c r="E20" s="17"/>
      <c r="F20" s="17"/>
      <c r="G20" s="17"/>
      <c r="H20" s="55"/>
      <c r="I20" s="56"/>
      <c r="J20" s="25"/>
      <c r="K20" s="25"/>
      <c r="L20" s="56" t="s">
        <v>610</v>
      </c>
      <c r="M20" s="59"/>
      <c r="N20" s="126"/>
      <c r="O20" s="128" t="str">
        <f>IF(SUMPRODUCT(--(O$27:O$307&lt;&gt;""),--(N$27:N$307=9),$K$27:$K$307)&gt;0,SUMPRODUCT(--(N$27:N$307=9),--(O$27:O$307 &lt;&gt;""),$K$27:$K$307,O$27:O$307)/SUMPRODUCT(--(O$27:O$307 &lt;&gt;""),--(N$27:N$307=9),$K$27:$K$307),"")</f>
        <v/>
      </c>
      <c r="P20" s="88" t="str">
        <f>IF(SUMPRODUCT(--(P$27:P$307&lt;&gt;""),--(N$27:N$307=9),$K$27:$K$307)&gt;0,SUMPRODUCT(--(N$27:N$307=9),--(P$27:P$307 &lt;&gt;""),$K$27:$K$307,P$27:P$307)/SUMPRODUCT(--(P$27:P$307 &lt;&gt;""),--(N$27:N$307=9),$K$27:$K$307),"")</f>
        <v/>
      </c>
      <c r="Q20" s="134">
        <f>IF(SUMPRODUCT(--(Q$27:Q$307&lt;&gt;""),--(N$27:N$307=9),$K$27:$K$307)&gt;0,SUMPRODUCT(--(N$27:N$307=9),--(Q$27:Q$307 &lt;&gt;""),$K$27:$K$307,Q$27:Q$307)/SUMPRODUCT(--(Q$27:Q$307 &lt;&gt;""),--(N$27:N$307=9),$K$27:$K$307),"")</f>
        <v>1</v>
      </c>
      <c r="R20" s="248" t="str">
        <f>IF(SUMPRODUCT(--(S$27:S$307&lt;&gt;""),--(R$27:R$307=9),$K$27:$K$307)&gt;0,SUMPRODUCT(--(R$27:R$307=9),--(S$27:S$307 &lt;&gt;""),$K$27:$K$307,S$27:S$307)/SUMPRODUCT(--(S$27:S$307 &lt;&gt;""),--(R$27:R$307=9),$K$27:$K$307),"")</f>
        <v/>
      </c>
      <c r="S20" s="249"/>
      <c r="T20" s="126"/>
      <c r="U20" s="128">
        <f>IF(SUMPRODUCT(--(U$29:U$307&lt;&gt;""),--(T$29:T$307=9),$K$29:$K$307)&gt;0,SUMPRODUCT(--(T$29:T$307=9),--(U$29:U$307 &lt;&gt;""),$K$29:$K$307,U$29:U$307)/SUMPRODUCT(--(U$29:U$307 &lt;&gt;""),--(T$29:T$307=9),$K$29:$K$307),"")</f>
        <v>1</v>
      </c>
      <c r="V20" s="88">
        <f>IF(SUMPRODUCT(--(V$29:V$307&lt;&gt;""),--(T$29:T$307=9),$K$29:$K$307)&gt;0,SUMPRODUCT(--(T$29:T$307=9),--(V$29:V$307 &lt;&gt;""),$K$29:$K$307,V$29:V$307)/SUMPRODUCT(--(V$29:V$307 &lt;&gt;""),--(T$29:T$307=9),$K$29:$K$307),"")</f>
        <v>1</v>
      </c>
      <c r="W20" s="134" t="str">
        <f>IF(SUMPRODUCT(--(W$29:W$307&lt;&gt;""),--(T$29:T$307=9),$K$29:$K$307)&gt;0,SUMPRODUCT(--(T$29:T$307=9),--(W$29:W$307 &lt;&gt;""),$K$29:$K$307,W$29:W$307)/SUMPRODUCT(--(W$29:W$307 &lt;&gt;""),--(T$29:T$307=9),$K$29:$K$307),"")</f>
        <v/>
      </c>
      <c r="X20" s="248" t="str">
        <f>IF(SUMPRODUCT(--(Y$27:Y$307&lt;&gt;""),--(X$27:X$307=9),$K$27:$K$307)&gt;0,SUMPRODUCT(--(X$27:X$307=9),--(Y$27:Y$307 &lt;&gt;""),$K$27:$K$307,Y$27:Y$307)/SUMPRODUCT(--(Y$27:Y$307 &lt;&gt;""),--(X$27:X$307=9),$K$27:$K$307),"")</f>
        <v/>
      </c>
      <c r="Y20" s="249"/>
      <c r="Z20" s="248" t="str">
        <f>IF(SUMPRODUCT(--(AA$27:AA$307&lt;&gt;""),--(Z$27:Z$307=9),$K$27:$K$307)&gt;0,SUMPRODUCT(--(Z$27:Z$307=9),--(AA$27:AA$307 &lt;&gt;""),$K$27:$K$307,AA$27:AA$307)/SUMPRODUCT(--(AA$27:AA$307 &lt;&gt;""),--(Z$27:Z$307=9),$K$27:$K$307),"")</f>
        <v/>
      </c>
      <c r="AA20" s="249"/>
      <c r="AB20" s="18"/>
      <c r="AC20" s="19"/>
      <c r="AD20" s="75"/>
      <c r="AE20" s="75"/>
      <c r="AF20" s="75"/>
      <c r="AG20" s="75"/>
    </row>
    <row r="21" spans="1:33" s="74" customFormat="1" ht="15" customHeight="1" outlineLevel="1" thickBot="1" x14ac:dyDescent="0.3">
      <c r="A21" s="17"/>
      <c r="B21" s="17"/>
      <c r="C21" s="17"/>
      <c r="D21" s="17"/>
      <c r="E21" s="17"/>
      <c r="F21" s="17"/>
      <c r="G21" s="17"/>
      <c r="H21" s="55"/>
      <c r="I21" s="56"/>
      <c r="J21" s="25"/>
      <c r="K21" s="25"/>
      <c r="L21" s="56" t="s">
        <v>611</v>
      </c>
      <c r="M21" s="59"/>
      <c r="N21" s="126"/>
      <c r="O21" s="128">
        <f>IF(SUMPRODUCT(--(O$27:O$307&lt;&gt;""),--(N$27:N$307=10),$K$27:$K$307)&gt;0,SUMPRODUCT(--(N$27:N$307=10),--(O$27:O$307 &lt;&gt;""),$K$27:$K$307,O$27:O$307)/SUMPRODUCT(--(O$27:O$307 &lt;&gt;""),--(N$27:N$307=10),$K$27:$K$307),"")</f>
        <v>1</v>
      </c>
      <c r="P21" s="88">
        <f>IF(SUMPRODUCT(--(P$27:P$307&lt;&gt;""),--(N$27:N$307=10),$K$27:$K$307)&gt;0,SUMPRODUCT(--(N$27:N$307=10),--(P$27:P$307 &lt;&gt;""),$K$27:$K$307,P$27:P$307)/SUMPRODUCT(--(P$27:P$307 &lt;&gt;""),--(N$27:N$307=10),$K$27:$K$307),"")</f>
        <v>1</v>
      </c>
      <c r="Q21" s="134">
        <f>IF(SUMPRODUCT(--(Q$27:Q$307&lt;&gt;""),--(N$27:N$307=10),$K$27:$K$307)&gt;0,SUMPRODUCT(--(N$27:N$307=10),--(Q$27:Q$307 &lt;&gt;""),$K$27:$K$307,Q$27:Q$307)/SUMPRODUCT(--(Q$27:Q$307 &lt;&gt;""),--(N$27:N$307=10),$K$27:$K$307),"")</f>
        <v>1</v>
      </c>
      <c r="R21" s="248" t="str">
        <f>IF(SUMPRODUCT(--(S$27:S$307&lt;&gt;""),--(R$27:R$307=10),$K$27:$K$307)&gt;0,SUMPRODUCT(--(R$27:R$307=10),--(S$27:S$307 &lt;&gt;""),$K$27:$K$307,S$27:S$307)/SUMPRODUCT(--(S$27:S$307 &lt;&gt;""),--(R$27:R$307=10),$K$27:$K$307),"")</f>
        <v/>
      </c>
      <c r="S21" s="249"/>
      <c r="T21" s="126"/>
      <c r="U21" s="128" t="str">
        <f>IF(SUMPRODUCT(--(U$29:U$307&lt;&gt;""),--(T$29:T$307=10),$K$29:$K$307)&gt;0,SUMPRODUCT(--(T$29:T$307=10),--(U$29:U$307 &lt;&gt;""),$K$29:$K$307,U$29:U$307)/SUMPRODUCT(--(U$29:U$307 &lt;&gt;""),--(T$29:T$307=10),$K$29:$K$307),"")</f>
        <v/>
      </c>
      <c r="V21" s="88" t="str">
        <f>IF(SUMPRODUCT(--(V$29:V$307&lt;&gt;""),--(T$29:T$307=10),$K$29:$K$307)&gt;0,SUMPRODUCT(--(T$29:T$307=10),--(V$29:V$307 &lt;&gt;""),$K$29:$K$307,V$29:V$307)/SUMPRODUCT(--(V$29:V$307 &lt;&gt;""),--(T$29:T$307=10),$K$29:$K$307),"")</f>
        <v/>
      </c>
      <c r="W21" s="134" t="str">
        <f>IF(SUMPRODUCT(--(W$29:W$307&lt;&gt;""),--(T$29:T$307=10),$K$29:$K$307)&gt;0,SUMPRODUCT(--(T$29:T$307=10),--(W$29:W$307 &lt;&gt;""),$K$29:$K$307,W$29:W$307)/SUMPRODUCT(--(W$29:W$307 &lt;&gt;""),--(T$29:T$307=10),$K$29:$K$307),"")</f>
        <v/>
      </c>
      <c r="X21" s="248" t="str">
        <f>IF(SUMPRODUCT(--(Y$27:Y$307&lt;&gt;""),--(X$27:X$307=10),$K$27:$K$307)&gt;0,SUMPRODUCT(--(X$27:X$307=10),--(Y$27:Y$307 &lt;&gt;""),$K$27:$K$307,Y$27:Y$307)/SUMPRODUCT(--(Y$27:Y$307 &lt;&gt;""),--(X$27:X$307=10),$K$27:$K$307),"")</f>
        <v/>
      </c>
      <c r="Y21" s="249"/>
      <c r="Z21" s="248" t="str">
        <f>IF(SUMPRODUCT(--(AA$27:AA$307&lt;&gt;""),--(Z$27:Z$307=10),$K$27:$K$307)&gt;0,SUMPRODUCT(--(Z$27:Z$307=10),--(AA$27:AA$307 &lt;&gt;""),$K$27:$K$307,AA$27:AA$307)/SUMPRODUCT(--(AA$27:AA$307 &lt;&gt;""),--(Z$27:Z$307=10),$K$27:$K$307),"")</f>
        <v/>
      </c>
      <c r="AA21" s="249"/>
      <c r="AB21" s="18"/>
      <c r="AC21" s="19"/>
      <c r="AD21" s="75"/>
      <c r="AE21" s="75"/>
      <c r="AF21" s="75"/>
      <c r="AG21" s="75"/>
    </row>
    <row r="22" spans="1:33" s="74" customFormat="1" ht="15" customHeight="1" outlineLevel="1" thickBot="1" x14ac:dyDescent="0.3">
      <c r="A22" s="17"/>
      <c r="B22" s="17"/>
      <c r="C22" s="17"/>
      <c r="D22" s="17"/>
      <c r="E22" s="17"/>
      <c r="F22" s="17"/>
      <c r="G22" s="17"/>
      <c r="H22" s="55"/>
      <c r="I22" s="56"/>
      <c r="J22" s="25"/>
      <c r="K22" s="25"/>
      <c r="L22" s="56" t="s">
        <v>673</v>
      </c>
      <c r="M22" s="59"/>
      <c r="N22" s="126"/>
      <c r="O22" s="128" cm="1">
        <f t="array" ref="O22">IF(SUMPRODUCT(--(O$27:O$307&lt;&gt;""),--(N$27:N$307=11),$K$27:$K$307)&gt;0,SUMPRODUCT(--(N$27:N$307=11),--(O$27:O$307 &lt;&gt;""),$K$27:$K$307,O$27:O$307)/SUMPRODUCT(--(O$27:O$307 &lt;&gt;""),--(N$27:N$307=11),$K$27:$K$307),"")</f>
        <v>1</v>
      </c>
      <c r="P22" s="88" cm="1">
        <f t="array" ref="P22">IF(SUMPRODUCT(--(P$27:P$307&lt;&gt;""),--(N$27:N$307=11),$K$27:$K$307)&gt;0,SUMPRODUCT(--(N$27:N$307=11),--(P$27:P$307 &lt;&gt;""),$K$27:$K$307,P$27:P$307)/SUMPRODUCT(--(P$27:P$307 &lt;&gt;""),--(N$27:N$307=11),$K$27:$K$307),"")</f>
        <v>1</v>
      </c>
      <c r="Q22" s="134" cm="1">
        <f t="array" ref="Q22">IF(SUMPRODUCT(--(Q$27:Q$307&lt;&gt;""),--(N$27:N$307=11),$K$27:$K$307)&gt;0,SUMPRODUCT(--(N$27:N$307=11),--(Q$27:Q$307 &lt;&gt;""),$K$27:$K$307,Q$27:Q$307)/SUMPRODUCT(--(Q$27:Q$307 &lt;&gt;""),--(N$27:N$307=11),$K$27:$K$307),"")</f>
        <v>1</v>
      </c>
      <c r="R22" s="248" t="str" cm="1">
        <f t="array" ref="R22">IF(SUMPRODUCT(--(S$27:S$307&lt;&gt;""),--(R$27:R$307=11),$K$27:$K$307)&gt;0,SUMPRODUCT(--(R$27:R$307=11),--(S$27:S$307 &lt;&gt;""),$K$27:$K$307,S$27:S$307)/SUMPRODUCT(--(S$27:S$307 &lt;&gt;""),--(R$27:R$307=11),$K$27:$K$307),"")</f>
        <v/>
      </c>
      <c r="S22" s="249"/>
      <c r="T22" s="126"/>
      <c r="U22" s="128" t="str" cm="1">
        <f t="array" ref="U22">IF(SUMPRODUCT(--(U$29:U$307&lt;&gt;""),--(T$29:T$307=11),$K$29:$K$307)&gt;0,SUMPRODUCT(--(T$29:T$307=11),--(U$29:U$307 &lt;&gt;""),$K$29:$K$307,U$29:U$307)/SUMPRODUCT(--(U$29:U$307 &lt;&gt;""),--(T$29:T$307=11),$K$29:$K$307),"")</f>
        <v/>
      </c>
      <c r="V22" s="88" t="str" cm="1">
        <f t="array" ref="V22">IF(SUMPRODUCT(--(V$29:V$307&lt;&gt;""),--(T$29:T$307=11),$K$29:$K$307)&gt;0,SUMPRODUCT(--(T$29:T$307=11),--(V$29:V$307 &lt;&gt;""),$K$29:$K$307,V$29:V$307)/SUMPRODUCT(--(V$29:V$307 &lt;&gt;""),--(T$29:T$307=11),$K$29:$K$307),"")</f>
        <v/>
      </c>
      <c r="W22" s="134" t="str" cm="1">
        <f t="array" ref="W22">IF(SUMPRODUCT(--(W$29:W$307&lt;&gt;""),--(T$29:T$307=11),$K$29:$K$307)&gt;0,SUMPRODUCT(--(T$29:T$307=11),--(W$29:W$307 &lt;&gt;""),$K$29:$K$307,W$29:W$307)/SUMPRODUCT(--(W$29:W$307 &lt;&gt;""),--(T$29:T$307=11),$K$29:$K$307),"")</f>
        <v/>
      </c>
      <c r="X22" s="248" t="str" cm="1">
        <f t="array" ref="X22">IF(SUMPRODUCT(--(Y$27:Y$307&lt;&gt;""),--(X$27:X$307=11),$K$27:$K$307)&gt;0,SUMPRODUCT(--(X$27:X$307=11),--(Y$27:Y$307 &lt;&gt;""),$K$27:$K$307,Y$27:Y$307)/SUMPRODUCT(--(Y$27:Y$307 &lt;&gt;""),--(X$27:X$307=11),$K$27:$K$307),"")</f>
        <v/>
      </c>
      <c r="Y22" s="249"/>
      <c r="Z22" s="248" t="str" cm="1">
        <f t="array" ref="Z22">IF(SUMPRODUCT(--(AA$27:AA$307&lt;&gt;""),--(Z$27:Z$307=11),$K$27:$K$307)&gt;0,SUMPRODUCT(--(Z$27:Z$307=11),--(AA$27:AA$307 &lt;&gt;""),$K$27:$K$307,AA$27:AA$307)/SUMPRODUCT(--(AA$27:AA$307 &lt;&gt;""),--(Z$27:Z$307=11),$K$27:$K$307),"")</f>
        <v/>
      </c>
      <c r="AA22" s="249"/>
      <c r="AB22" s="18"/>
      <c r="AC22" s="19"/>
      <c r="AD22" s="75"/>
      <c r="AE22" s="75"/>
      <c r="AF22" s="75"/>
      <c r="AG22" s="75"/>
    </row>
    <row r="23" spans="1:33" s="74" customFormat="1" ht="15" customHeight="1" outlineLevel="1" thickBot="1" x14ac:dyDescent="0.3">
      <c r="A23" s="17"/>
      <c r="B23" s="17"/>
      <c r="C23" s="17"/>
      <c r="D23" s="17"/>
      <c r="E23" s="17"/>
      <c r="F23" s="17"/>
      <c r="G23" s="17"/>
      <c r="H23" s="55"/>
      <c r="I23" s="56"/>
      <c r="J23" s="25"/>
      <c r="K23" s="25"/>
      <c r="L23" s="56" t="s">
        <v>716</v>
      </c>
      <c r="M23" s="59"/>
      <c r="N23" s="126"/>
      <c r="O23" s="128" cm="1">
        <f t="array" ref="O23">IF(SUMPRODUCT(--(O$27:O$307&lt;&gt;""),--(N$27:N$307=12),$K$27:$K$307)&gt;0,SUMPRODUCT(--(N$27:N$307=12),--(O$27:O$307 &lt;&gt;""),$K$27:$K$307,O$27:O$307)/SUMPRODUCT(--(O$27:O$307 &lt;&gt;""),--(N$27:N$307=12),$K$27:$K$307),"")</f>
        <v>0.9850746268656716</v>
      </c>
      <c r="P23" s="88" cm="1">
        <f t="array" ref="P23">IF(SUMPRODUCT(--(P$27:P$307&lt;&gt;""),--(N$27:N$307=12),$K$27:$K$307)&gt;0,SUMPRODUCT(--(N$27:N$307=12),--(P$27:P$307 &lt;&gt;""),$K$27:$K$307,P$27:P$307)/SUMPRODUCT(--(P$27:P$307 &lt;&gt;""),--(N$27:N$307=12),$K$27:$K$307),"")</f>
        <v>0.83474576271186385</v>
      </c>
      <c r="Q23" s="134" cm="1">
        <f t="array" ref="Q23">IF(SUMPRODUCT(--(Q$27:Q$307&lt;&gt;""),--(N$27:N$307=12),$K$27:$K$307)&gt;0,SUMPRODUCT(--(N$27:N$307=12),--(Q$27:Q$307 &lt;&gt;""),$K$27:$K$307,Q$27:Q$307)/SUMPRODUCT(--(Q$27:Q$307 &lt;&gt;""),--(N$27:N$307=12),$K$27:$K$307),"")</f>
        <v>0.76</v>
      </c>
      <c r="R23" s="248" t="str" cm="1">
        <f t="array" ref="R23">IF(SUMPRODUCT(--(S$27:S$307&lt;&gt;""),--(R$27:R$307=12),$K$27:$K$307)&gt;0,SUMPRODUCT(--(R$27:R$307=12),--(S$27:S$307 &lt;&gt;""),$K$27:$K$307,S$27:S$307)/SUMPRODUCT(--(S$27:S$307 &lt;&gt;""),--(R$27:R$307=12),$K$27:$K$307),"")</f>
        <v/>
      </c>
      <c r="S23" s="249"/>
      <c r="T23" s="126"/>
      <c r="U23" s="128" t="str" cm="1">
        <f t="array" ref="U23">IF(SUMPRODUCT(--(U$29:U$307&lt;&gt;""),--(T$29:T$307=12),$K$29:$K$307)&gt;0,SUMPRODUCT(--(T$29:T$307=12),--(U$29:U$307 &lt;&gt;""),$K$29:$K$307,U$29:U$307)/SUMPRODUCT(--(U$29:U$307 &lt;&gt;""),--(T$29:T$307=12),$K$29:$K$307),"")</f>
        <v/>
      </c>
      <c r="V23" s="88" t="str" cm="1">
        <f t="array" ref="V23">IF(SUMPRODUCT(--(V$29:V$307&lt;&gt;""),--(T$29:T$307=12),$K$29:$K$307)&gt;0,SUMPRODUCT(--(T$29:T$307=12),--(V$29:V$307 &lt;&gt;""),$K$29:$K$307,V$29:V$307)/SUMPRODUCT(--(V$29:V$307 &lt;&gt;""),--(T$29:T$307=12),$K$29:$K$307),"")</f>
        <v/>
      </c>
      <c r="W23" s="134" t="str" cm="1">
        <f t="array" ref="W23">IF(SUMPRODUCT(--(W$29:W$307&lt;&gt;""),--(T$29:T$307=12),$K$29:$K$307)&gt;0,SUMPRODUCT(--(T$29:T$307=12),--(W$29:W$307 &lt;&gt;""),$K$29:$K$307,W$29:W$307)/SUMPRODUCT(--(W$29:W$307 &lt;&gt;""),--(T$29:T$307=12),$K$29:$K$307),"")</f>
        <v/>
      </c>
      <c r="X23" s="248" t="str" cm="1">
        <f t="array" ref="X23">IF(SUMPRODUCT(--(Y$27:Y$307&lt;&gt;""),--(X$27:X$307=12),$K$27:$K$307)&gt;0,SUMPRODUCT(--(X$27:X$307=12),--(Y$27:Y$307 &lt;&gt;""),$K$27:$K$307,Y$27:Y$307)/SUMPRODUCT(--(Y$27:Y$307 &lt;&gt;""),--(X$27:X$307=12),$K$27:$K$307),"")</f>
        <v/>
      </c>
      <c r="Y23" s="249"/>
      <c r="Z23" s="248" t="str" cm="1">
        <f t="array" ref="Z23">IF(SUMPRODUCT(--(AA$27:AA$307&lt;&gt;""),--(Z$27:Z$307=12),$K$27:$K$307)&gt;0,SUMPRODUCT(--(Z$27:Z$307=12),--(AA$27:AA$307 &lt;&gt;""),$K$27:$K$307,AA$27:AA$307)/SUMPRODUCT(--(AA$27:AA$307 &lt;&gt;""),--(Z$27:Z$307=12),$K$27:$K$307),"")</f>
        <v/>
      </c>
      <c r="AA23" s="249"/>
      <c r="AB23" s="18"/>
      <c r="AC23" s="19"/>
      <c r="AD23" s="75"/>
      <c r="AE23" s="75"/>
      <c r="AF23" s="75"/>
      <c r="AG23" s="75"/>
    </row>
    <row r="24" spans="1:33" s="74" customFormat="1" ht="15" customHeight="1" outlineLevel="1" thickBot="1" x14ac:dyDescent="0.3">
      <c r="A24" s="17"/>
      <c r="B24" s="17"/>
      <c r="C24" s="17"/>
      <c r="D24" s="17"/>
      <c r="E24" s="17"/>
      <c r="F24" s="17"/>
      <c r="G24" s="17"/>
      <c r="H24" s="55"/>
      <c r="I24" s="56"/>
      <c r="J24" s="25"/>
      <c r="K24" s="25"/>
      <c r="L24" s="56" t="s">
        <v>808</v>
      </c>
      <c r="M24" s="59"/>
      <c r="N24" s="126"/>
      <c r="O24" s="128" t="str" cm="1">
        <f t="array" ref="O24">IF(SUMPRODUCT(--(O$27:O$307&lt;&gt;""),--(N$27:N$307=13),$K$27:$K$307)&gt;0,SUMPRODUCT(--(N$27:N$307=13),--(O$27:O$307 &lt;&gt;""),$K$27:$K$307,O$27:O$307)/SUMPRODUCT(--(O$27:O$307 &lt;&gt;""),--(N$27:N$307=13),$K$27:$K$307),"")</f>
        <v/>
      </c>
      <c r="P24" s="88" t="str" cm="1">
        <f t="array" ref="P24">IF(SUMPRODUCT(--(P$27:P$307&lt;&gt;""),--(N$27:N$307=13),$K$27:$K$307)&gt;0,SUMPRODUCT(--(N$27:N$307=13),--(P$27:P$307 &lt;&gt;""),$K$27:$K$307,P$27:P$307)/SUMPRODUCT(--(P$27:P$307 &lt;&gt;""),--(N$27:N$307=13),$K$27:$K$307),"")</f>
        <v/>
      </c>
      <c r="Q24" s="134" t="str" cm="1">
        <f t="array" ref="Q24">IF(SUMPRODUCT(--(Q$27:Q$307&lt;&gt;""),--(N$27:N$307=13),$K$27:$K$307)&gt;0,SUMPRODUCT(--(N$27:N$307=13),--(Q$27:Q$307 &lt;&gt;""),$K$27:$K$307,Q$27:Q$307)/SUMPRODUCT(--(Q$27:Q$307 &lt;&gt;""),--(N$27:N$307=13),$K$27:$K$307),"")</f>
        <v/>
      </c>
      <c r="R24" s="248" t="str" cm="1">
        <f t="array" ref="R24">IF(SUMPRODUCT(--(S$27:S$307&lt;&gt;""),--(R$27:R$307=13),$K$27:$K$307)&gt;0,SUMPRODUCT(--(R$27:R$307=13),--(S$27:S$307 &lt;&gt;""),$K$27:$K$307,S$27:S$307)/SUMPRODUCT(--(S$27:S$307 &lt;&gt;""),--(R$27:R$307=13),$K$27:$K$307),"")</f>
        <v/>
      </c>
      <c r="S24" s="249"/>
      <c r="T24" s="126"/>
      <c r="U24" s="128" cm="1">
        <f t="array" ref="U24">IF(SUMPRODUCT(--(U$29:U$307&lt;&gt;""),--(T$29:T$307=13),$K$29:$K$307)&gt;0,SUMPRODUCT(--(T$29:T$307=13),--(U$29:U$307 &lt;&gt;""),$K$29:$K$307,U$29:U$307)/SUMPRODUCT(--(U$29:U$307 &lt;&gt;""),--(T$29:T$307=13),$K$29:$K$307),"")</f>
        <v>0.96666666666666679</v>
      </c>
      <c r="V24" s="88" cm="1">
        <f t="array" ref="V24">IF(SUMPRODUCT(--(V$29:V$307&lt;&gt;""),--(T$29:T$307=13),$K$29:$K$307)&gt;0,SUMPRODUCT(--(T$29:T$307=13),--(V$29:V$307 &lt;&gt;""),$K$29:$K$307,V$29:V$307)/SUMPRODUCT(--(V$29:V$307 &lt;&gt;""),--(T$29:T$307=13),$K$29:$K$307),"")</f>
        <v>0.90322580645161299</v>
      </c>
      <c r="W24" s="134" cm="1">
        <f t="array" ref="W24">IF(SUMPRODUCT(--(W$29:W$307&lt;&gt;""),--(T$29:T$307=13),$K$29:$K$307)&gt;0,SUMPRODUCT(--(T$29:T$307=13),--(W$29:W$307 &lt;&gt;""),$K$29:$K$307,W$29:W$307)/SUMPRODUCT(--(W$29:W$307 &lt;&gt;""),--(T$29:T$307=13),$K$29:$K$307),"")</f>
        <v>0.9</v>
      </c>
      <c r="X24" s="248" t="str" cm="1">
        <f t="array" ref="X24">IF(SUMPRODUCT(--(Y$27:Y$307&lt;&gt;""),--(X$27:X$307=13),$K$27:$K$307)&gt;0,SUMPRODUCT(--(X$27:X$307=13),--(Y$27:Y$307 &lt;&gt;""),$K$27:$K$307,Y$27:Y$307)/SUMPRODUCT(--(Y$27:Y$307 &lt;&gt;""),--(X$27:X$307=13),$K$27:$K$307),"")</f>
        <v/>
      </c>
      <c r="Y24" s="249"/>
      <c r="Z24" s="248" t="str" cm="1">
        <f t="array" ref="Z24">IF(SUMPRODUCT(--(AA$27:AA$307&lt;&gt;""),--(Z$27:Z$307=13),$K$27:$K$307)&gt;0,SUMPRODUCT(--(Z$27:Z$307=13),--(AA$27:AA$307 &lt;&gt;""),$K$27:$K$307,AA$27:AA$307)/SUMPRODUCT(--(AA$27:AA$307 &lt;&gt;""),--(Z$27:Z$307=13),$K$27:$K$307),"")</f>
        <v/>
      </c>
      <c r="AA24" s="249"/>
      <c r="AB24" s="18"/>
      <c r="AC24" s="19"/>
      <c r="AD24" s="75"/>
      <c r="AE24" s="75"/>
      <c r="AF24" s="75"/>
      <c r="AG24" s="75"/>
    </row>
    <row r="25" spans="1:33" s="74" customFormat="1" ht="15" customHeight="1" outlineLevel="1" thickBot="1" x14ac:dyDescent="0.3">
      <c r="A25" s="17"/>
      <c r="B25" s="17"/>
      <c r="C25" s="17"/>
      <c r="D25" s="17"/>
      <c r="E25" s="17"/>
      <c r="F25" s="17"/>
      <c r="G25" s="17"/>
      <c r="H25" s="55"/>
      <c r="I25" s="56"/>
      <c r="J25" s="25"/>
      <c r="K25" s="25"/>
      <c r="L25" s="56" t="s">
        <v>809</v>
      </c>
      <c r="M25" s="59"/>
      <c r="N25" s="126"/>
      <c r="O25" s="128" t="str" cm="1">
        <f t="array" ref="O25">IF(SUMPRODUCT(--(O$27:O$307&lt;&gt;""),--(N$27:N$307=14),$K$27:$K$307)&gt;0,SUMPRODUCT(--(N$27:N$307=14),--(O$27:O$307 &lt;&gt;""),$K$27:$K$307,O$27:O$307)/SUMPRODUCT(--(O$27:O$307 &lt;&gt;""),--(N$27:N$307=14),$K$27:$K$307),"")</f>
        <v/>
      </c>
      <c r="P25" s="88" t="str" cm="1">
        <f t="array" ref="P25">IF(SUMPRODUCT(--(P$27:P$307&lt;&gt;""),--(N$27:N$307=14),$K$27:$K$307)&gt;0,SUMPRODUCT(--(N$27:N$307=14),--(P$27:P$307 &lt;&gt;""),$K$27:$K$307,P$27:P$307)/SUMPRODUCT(--(P$27:P$307 &lt;&gt;""),--(N$27:N$307=14),$K$27:$K$307),"")</f>
        <v/>
      </c>
      <c r="Q25" s="134" t="str" cm="1">
        <f t="array" ref="Q25">IF(SUMPRODUCT(--(Q$27:Q$307&lt;&gt;""),--(N$27:N$307=14),$K$27:$K$307)&gt;0,SUMPRODUCT(--(N$27:N$307=14),--(Q$27:Q$307 &lt;&gt;""),$K$27:$K$307,Q$27:Q$307)/SUMPRODUCT(--(Q$27:Q$307 &lt;&gt;""),--(N$27:N$307=14),$K$27:$K$307),"")</f>
        <v/>
      </c>
      <c r="R25" s="248" t="str" cm="1">
        <f t="array" ref="R25">IF(SUMPRODUCT(--(S$27:S$307&lt;&gt;""),--(R$27:R$307=14),$K$27:$K$307)&gt;0,SUMPRODUCT(--(R$27:R$307=14),--(S$27:S$307 &lt;&gt;""),$K$27:$K$307,S$27:S$307)/SUMPRODUCT(--(S$27:S$307 &lt;&gt;""),--(R$27:R$307=14),$K$27:$K$307),"")</f>
        <v/>
      </c>
      <c r="S25" s="249"/>
      <c r="T25" s="126"/>
      <c r="U25" s="128" t="str" cm="1">
        <f t="array" ref="U25">IF(SUMPRODUCT(--(U$29:U$307&lt;&gt;""),--(T$29:T$307=14),$K$29:$K$307)&gt;0,SUMPRODUCT(--(T$29:T$307=14),--(U$29:U$307 &lt;&gt;""),$K$29:$K$307,U$29:U$307)/SUMPRODUCT(--(U$29:U$307 &lt;&gt;""),--(T$29:T$307=14),$K$29:$K$307),"")</f>
        <v/>
      </c>
      <c r="V25" s="88" t="str" cm="1">
        <f t="array" ref="V25">IF(SUMPRODUCT(--(V$29:V$307&lt;&gt;""),--(T$29:T$307=14),$K$29:$K$307)&gt;0,SUMPRODUCT(--(T$29:T$307=14),--(V$29:V$307 &lt;&gt;""),$K$29:$K$307,V$29:V$307)/SUMPRODUCT(--(V$29:V$307 &lt;&gt;""),--(T$29:T$307=14),$K$29:$K$307),"")</f>
        <v/>
      </c>
      <c r="W25" s="134" t="str" cm="1">
        <f t="array" ref="W25">IF(SUMPRODUCT(--(W$29:W$307&lt;&gt;""),--(T$29:T$307=14),$K$29:$K$307)&gt;0,SUMPRODUCT(--(T$29:T$307=14),--(W$29:W$307 &lt;&gt;""),$K$29:$K$307,W$29:W$307)/SUMPRODUCT(--(W$29:W$307 &lt;&gt;""),--(T$29:T$307=14),$K$29:$K$307),"")</f>
        <v/>
      </c>
      <c r="X25" s="248" t="str" cm="1">
        <f t="array" ref="X25">IF(SUMPRODUCT(--(Y$27:Y$307&lt;&gt;""),--(X$27:X$307=14),$K$27:$K$307)&gt;0,SUMPRODUCT(--(X$27:X$307=14),--(Y$27:Y$307 &lt;&gt;""),$K$27:$K$307,Y$27:Y$307)/SUMPRODUCT(--(Y$27:Y$307 &lt;&gt;""),--(X$27:X$307=14),$K$27:$K$307),"")</f>
        <v/>
      </c>
      <c r="Y25" s="249"/>
      <c r="Z25" s="248" t="str" cm="1">
        <f t="array" ref="Z25">IF(SUMPRODUCT(--(AA$27:AA$307&lt;&gt;""),--(Z$27:Z$307=14),$K$27:$K$307)&gt;0,SUMPRODUCT(--(Z$27:Z$307=14),--(AA$27:AA$307 &lt;&gt;""),$K$27:$K$307,AA$27:AA$307)/SUMPRODUCT(--(AA$27:AA$307 &lt;&gt;""),--(Z$27:Z$307=14),$K$27:$K$307),"")</f>
        <v/>
      </c>
      <c r="AA25" s="249"/>
      <c r="AB25" s="18"/>
      <c r="AC25" s="19"/>
      <c r="AD25" s="75"/>
      <c r="AE25" s="75"/>
      <c r="AF25" s="75"/>
      <c r="AG25" s="75"/>
    </row>
    <row r="26" spans="1:33" ht="174.75" customHeight="1" outlineLevel="1" x14ac:dyDescent="0.25">
      <c r="A26" s="17"/>
      <c r="B26" s="17"/>
      <c r="C26" s="17"/>
      <c r="D26" s="17"/>
      <c r="E26" s="17"/>
      <c r="F26" s="17"/>
      <c r="G26" s="17"/>
      <c r="H26" s="317" t="s">
        <v>810</v>
      </c>
      <c r="I26" s="317"/>
      <c r="J26" s="317"/>
      <c r="K26" s="317"/>
      <c r="L26" s="317"/>
      <c r="M26" s="54"/>
      <c r="N26" s="126"/>
      <c r="O26" s="151" t="str" cm="1">
        <f t="array" ref="O26">SUMPRODUCT(--(O$27:O$307&lt;&gt;"")) &amp;CHAR(10)&amp;SUMPRODUCT(--(O$27:O$307&lt;&gt;""),--(N$27:N$307=1))&amp;CHAR(10)&amp;SUMPRODUCT(--(O$27:O$307&lt;&gt;""),--(N$27:N$307=2))&amp;CHAR(10)&amp;SUMPRODUCT(--(O$27:O$307&lt;&gt;""),--(N$27:N$307=3))&amp;CHAR(10)&amp;SUMPRODUCT(--(O$27:O$307&lt;&gt;""),--(N$27:N$307=4))&amp;CHAR(10)&amp;SUMPRODUCT(--(O$27:O$307&lt;&gt;""),--(N$27:N$307=5))&amp;CHAR(10)&amp;SUMPRODUCT(--(O$27:O$307&lt;&gt;""),--(N$27:N$307=6))&amp;CHAR(10)&amp;SUMPRODUCT(--(O$27:O$307&lt;&gt;""),--(N$27:N$307=7))&amp;CHAR(10)&amp;SUMPRODUCT(--(O$27:O$307&lt;&gt;""),--(N$27:N$307=8))&amp;CHAR(10)&amp;SUMPRODUCT(--(O$27:O$307&lt;&gt;""),--(N$27:N$307=9))&amp;CHAR(10)&amp;SUMPRODUCT(--(O$27:O$307&lt;&gt;""),--(N$27:N$307=10))&amp;CHAR(10)&amp;SUMPRODUCT(--(O$27:O$307&lt;&gt;""),--(N$27:N$307=11))&amp;CHAR(10)&amp;SUMPRODUCT(--(O$27:O$307&lt;&gt;""),--(N$27:N$307=12))&amp;CHAR(10)&amp;SUMPRODUCT(--(O$27:O$307&lt;&gt;""),--(N$27:N$307=13))&amp;CHAR(10)&amp;SUMPRODUCT(--(O$27:O$307&lt;&gt;""),--(N$27:N$307=14))</f>
        <v>101
2
6
0
1
1
0
1
3
0
1
1
85
0
0</v>
      </c>
      <c r="P26" s="151" t="str" cm="1">
        <f t="array" ref="P26">SUMPRODUCT(--(P$27:P$307&lt;&gt;"")) &amp;CHAR(10)&amp;SUMPRODUCT(--(P$27:P$307&lt;&gt;""),--(N$27:N$307=1))&amp;CHAR(10)&amp;SUMPRODUCT(--(P$27:P$307&lt;&gt;""),--(N$27:N$307=2))&amp;CHAR(10)&amp;SUMPRODUCT(--(P$27:P$307&lt;&gt;""),--(N$27:N$307=3))&amp;CHAR(10)&amp;SUMPRODUCT(--(P$27:P$307&lt;&gt;""),--(N$27:N$307=4))&amp;CHAR(10)&amp;SUMPRODUCT(--(P$27:P$307&lt;&gt;""),--(N$27:N$307=5))&amp;CHAR(10)&amp;SUMPRODUCT(--(P$27:P$307&lt;&gt;""),--(O$27:O$307=6))&amp;CHAR(10)&amp;SUMPRODUCT(--(P$27:P$307&lt;&gt;""),--(O$27:O$307=7))&amp;CHAR(10)&amp;SUMPRODUCT(--(P$27:P$307&lt;&gt;""),--(O$27:O$307=8))&amp;CHAR(10)&amp;SUMPRODUCT(--(P$27:P$307&lt;&gt;""),--(O$27:O$307=9))&amp;CHAR(10)&amp;SUMPRODUCT(--(P$27:P$307&lt;&gt;""),--(O$27:O$307=10))&amp;CHAR(10)&amp;SUMPRODUCT(--(P$27:P$307&lt;&gt;""),--(O$27:O$307=11))&amp;CHAR(10)&amp;SUMPRODUCT(--(P$27:P$307&lt;&gt;""),--(O$27:O$307=12))&amp;CHAR(10)&amp;SUMPRODUCT(--(P$27:P$307&lt;&gt;""),--(O$27:O$307=13))&amp;CHAR(10)&amp;SUMPRODUCT(--(P$27:P$307&lt;&gt;""),--(O$27:O$307=14))</f>
        <v>104
2
6
0
1
1
0
0
0
0
0
0
0
0
0</v>
      </c>
      <c r="Q26" s="151" t="str" cm="1">
        <f t="array" ref="Q26">SUMPRODUCT(--(Q$27:Q$307&lt;&gt;"")) &amp;CHAR(10)&amp;SUMPRODUCT(--(Q$27:Q$307&lt;&gt;""),--(N$27:N$307=1))&amp;CHAR(10)&amp;SUMPRODUCT(--(Q$27:Q$307&lt;&gt;""),--(N$27:N$307=2))&amp;CHAR(10)&amp;SUMPRODUCT(--(Q$27:Q$307&lt;&gt;""),--(N$27:N$307=3))&amp;CHAR(10)&amp;SUMPRODUCT(--(Q$27:Q$307&lt;&gt;""),--(N$27:N$307=4))&amp;CHAR(10)&amp;SUMPRODUCT(--(Q$27:Q$307&lt;&gt;""),--(N$27:N$307=5))&amp;CHAR(10)&amp;SUMPRODUCT(--(Q$27:Q$307&lt;&gt;""),--(N$27:N$307=6))&amp;CHAR(10)&amp;SUMPRODUCT(--(P$27:P$307&lt;&gt;""),--(O$27:O$307=7))&amp;CHAR(10)&amp;SUMPRODUCT(--(P$27:P$307&lt;&gt;""),--(O$27:O$307=8))&amp;CHAR(10)&amp;SUMPRODUCT(--(P$27:P$307&lt;&gt;""),--(O$27:O$307=9))&amp;CHAR(10)&amp;SUMPRODUCT(--(P$27:P$307&lt;&gt;""),--(O$27:O$307=10))&amp;CHAR(10)&amp;SUMPRODUCT(--(P$27:P$307&lt;&gt;""),--(O$27:O$307=11))&amp;CHAR(10)&amp;SUMPRODUCT(--(P$27:P$307&lt;&gt;""),--(O$27:O$307=12))&amp;CHAR(10)&amp;SUMPRODUCT(--(P$27:P$307&lt;&gt;""),--(O$27:O$307=13))&amp;CHAR(10)&amp;SUMPRODUCT(--(P$27:P$307&lt;&gt;""),--(O$27:O$307=14))</f>
        <v>27
0
0
0
0
0
0
0
0
0
0
0
0
0
0</v>
      </c>
      <c r="R26" s="318" t="str" cm="1">
        <f t="array" ref="R26">SUMPRODUCT(--(S$27:S$296&lt;&gt;"")) &amp;CHAR(10)&amp;SUMPRODUCT(--(S$27:S$296&lt;&gt;""),--(R$27:R$296=1))&amp;CHAR(10)&amp;SUMPRODUCT(--(S$27:S$296&lt;&gt;""),--(R$27:R$296=2))&amp;CHAR(10)&amp;SUMPRODUCT(--(S$27:S$296&lt;&gt;""),--(R$27:R$296=3))&amp;CHAR(10)&amp;SUMPRODUCT(--(S$27:S$296&lt;&gt;""),--(R$27:R$296=4))&amp;CHAR(10)&amp;SUMPRODUCT(--(S$27:S$296&lt;&gt;""),--(R$27:R$296=5))&amp;CHAR(10)&amp;SUMPRODUCT(--(S$27:S$296&lt;&gt;""),--(R$27:R$296=6))&amp;CHAR(10)&amp;SUMPRODUCT(--(S$27:S$296&lt;&gt;""),--(R$27:R$296=7))&amp;CHAR(10)&amp;SUMPRODUCT(--(S$27:S$296&lt;&gt;""),--(R$27:R$296=8))&amp;CHAR(10)&amp;SUMPRODUCT(--(S$27:S$296&lt;&gt;""),--(R$27:R$296=9))&amp;CHAR(10)&amp;SUMPRODUCT(--(S$27:S$296&lt;&gt;""),--(R$27:R$296=10))&amp;CHAR(10)&amp;SUMPRODUCT(--(S$27:S$296&lt;&gt;""),--(R$27:R$296=11))&amp;CHAR(10)&amp;SUMPRODUCT(--(S$27:S$296&lt;&gt;""),--(R$27:R$296=12))&amp;CHAR(10)&amp;SUMPRODUCT(--(S$27:S$296&lt;&gt;""),--(R$27:R$296=13))&amp;CHAR(10)&amp;SUMPRODUCT(--(S$27:S$296&lt;&gt;""),--(R$27:R$296=14))</f>
        <v>0
0
0
0
0
0
0
0
0
0
0
0
0
0
0</v>
      </c>
      <c r="S26" s="319"/>
      <c r="T26" s="126"/>
      <c r="U26" s="151" t="str" cm="1">
        <f t="array" ref="U26">SUMPRODUCT(--(U$27:U$307&lt;&gt;"")) &amp;CHAR(10)&amp;SUMPRODUCT(--(U$27:U$307&lt;&gt;""),--(T$27:T$307=1))&amp;CHAR(10)&amp;SUMPRODUCT(--(U$27:U$307&lt;&gt;""),--(T$27:T$307=2))&amp;CHAR(10)&amp;SUMPRODUCT(--(U$27:U$307&lt;&gt;""),--(T$27:T$307=3))&amp;CHAR(10)&amp;SUMPRODUCT(--(U$27:U$307&lt;&gt;""),--(T$27:T$307=4))&amp;CHAR(10)&amp;SUMPRODUCT(--(U$27:U$307&lt;&gt;""),--(T$27:T$307=5))&amp;CHAR(10)&amp;SUMPRODUCT(--(U$27:U$307&lt;&gt;""),--(T$27:T$307=6))&amp;CHAR(10)&amp;SUMPRODUCT(--(U$27:U$307&lt;&gt;""),--(T$27:T$307=7))&amp;CHAR(10)&amp;SUMPRODUCT(--(U$27:U$307&lt;&gt;""),--(T$27:T$307=8))&amp;CHAR(10)&amp;SUMPRODUCT(--(U$27:U$307&lt;&gt;""),--(T$27:T$307=9))&amp;CHAR(10)&amp;SUMPRODUCT(--(U$27:U$307&lt;&gt;""),--(T$27:T$307=10))&amp;CHAR(10)&amp;SUMPRODUCT(--(U$27:U$307&lt;&gt;""),--(T$27:T$307=11))&amp;CHAR(10)&amp;SUMPRODUCT(--(U$27:U$307&lt;&gt;""),--(T$27:T$307=12))&amp;CHAR(10)&amp;SUMPRODUCT(--(U$27:U$307&lt;&gt;""),--(T$27:T$307=13))&amp;CHAR(10)&amp;SUMPRODUCT(--(U$27:U$307&lt;&gt;""),--(T$27:T$307=14))</f>
        <v>53
11
1
11
6
0
1
3
1
3
0
0
0
16
0</v>
      </c>
      <c r="V26" s="151" t="str" cm="1">
        <f t="array" ref="V26">SUMPRODUCT(--(V$27:V$307&lt;&gt;"")) &amp;CHAR(10)&amp;SUMPRODUCT(--(V$27:V$307&lt;&gt;""),--(T$27:T$307=1))&amp;CHAR(10)&amp;SUMPRODUCT(--(V$27:V$307&lt;&gt;""),--(T$27:T$307=2))&amp;CHAR(10)&amp;SUMPRODUCT(--(V$27:V$307&lt;&gt;""),--(T$27:T$307=3))&amp;CHAR(10)&amp;SUMPRODUCT(--(V$27:V$307&lt;&gt;""),--(T$27:T$307=4))&amp;CHAR(10)&amp;SUMPRODUCT(--(V$27:V$307&lt;&gt;""),--(T$27:T$307=5))&amp;CHAR(10)&amp;SUMPRODUCT(--(V$27:V$307&lt;&gt;""),--(U$27:U$307=6))&amp;CHAR(10)&amp;SUMPRODUCT(--(V$27:V$307&lt;&gt;""),--(U$27:U$307=7))&amp;CHAR(10)&amp;SUMPRODUCT(--(V$27:V$307&lt;&gt;""),--(U$27:U$307=8))&amp;CHAR(10)&amp;SUMPRODUCT(--(V$27:V$307&lt;&gt;""),--(U$27:U$307=9))&amp;CHAR(10)&amp;SUMPRODUCT(--(V$27:V$307&lt;&gt;""),--(U$27:U$307=10))&amp;CHAR(10)&amp;SUMPRODUCT(--(V$27:V$307&lt;&gt;""),--(U$27:U$307=11))&amp;CHAR(10)&amp;SUMPRODUCT(--(V$27:V$307&lt;&gt;""),--(U$27:U$307=12))&amp;CHAR(10)&amp;SUMPRODUCT(--(V$27:V$307&lt;&gt;""),--(U$27:U$307=13))&amp;CHAR(10)&amp;SUMPRODUCT(--(V$27:V$307&lt;&gt;""),--(U$27:U$307=14))</f>
        <v>55
11
1
11
6
0
0
0
0
0
0
0
0
0
0</v>
      </c>
      <c r="W26" s="151" t="str" cm="1">
        <f t="array" ref="W26">SUMPRODUCT(--(W$27:W$307&lt;&gt;"")) &amp;CHAR(10)&amp;SUMPRODUCT(--(W$27:W$307&lt;&gt;""),--(T$27:T$307=1))&amp;CHAR(10)&amp;SUMPRODUCT(--(W$27:W$307&lt;&gt;""),--(T$27:T$307=2))&amp;CHAR(10)&amp;SUMPRODUCT(--(W$27:W$307&lt;&gt;""),--(T$27:T$307=3))&amp;CHAR(10)&amp;SUMPRODUCT(--(W$27:W$307&lt;&gt;""),--(T$27:T$307=4))&amp;CHAR(10)&amp;SUMPRODUCT(--(W$27:W$307&lt;&gt;""),--(T$27:T$307=5))&amp;CHAR(10)&amp;SUMPRODUCT(--(W$27:W$307&lt;&gt;""),--(T$27:T$307=6))&amp;CHAR(10)&amp;SUMPRODUCT(--(V$27:V$307&lt;&gt;""),--(U$27:U$307=7))&amp;CHAR(10)&amp;SUMPRODUCT(--(V$27:V$307&lt;&gt;""),--(U$27:U$307=8))&amp;CHAR(10)&amp;SUMPRODUCT(--(V$27:V$307&lt;&gt;""),--(U$27:U$307=9))&amp;CHAR(10)&amp;SUMPRODUCT(--(V$27:V$307&lt;&gt;""),--(U$27:U$307=10))&amp;CHAR(10)&amp;SUMPRODUCT(--(V$27:V$307&lt;&gt;""),--(U$27:U$307=11))&amp;CHAR(10)&amp;SUMPRODUCT(--(V$27:V$307&lt;&gt;""),--(U$27:U$307=12))&amp;CHAR(10)&amp;SUMPRODUCT(--(V$27:V$307&lt;&gt;""),--(U$27:U$307=13))&amp;CHAR(10)&amp;SUMPRODUCT(--(V$27:V$307&lt;&gt;""),--(U$27:U$307=14))</f>
        <v>4
0
0
0
0
0
0
0
0
0
0
0
0
0
0</v>
      </c>
      <c r="X26" s="318" t="str" cm="1">
        <f t="array" ref="X26">SUMPRODUCT(--(Y$27:Y$296&lt;&gt;"")) &amp;CHAR(10)&amp;SUMPRODUCT(--(Y$27:Y$296&lt;&gt;""),--(X$27:X$296=1))&amp;CHAR(10)&amp;SUMPRODUCT(--(Y$27:Y$296&lt;&gt;""),--(X$27:X$296=2))&amp;CHAR(10)&amp;SUMPRODUCT(--(Y$27:Y$296&lt;&gt;""),--(X$27:X$296=3))&amp;CHAR(10)&amp;SUMPRODUCT(--(Y$27:Y$296&lt;&gt;""),--(X$27:X$296=4))&amp;CHAR(10)&amp;SUMPRODUCT(--(Y$27:Y$296&lt;&gt;""),--(X$27:X$296=5))&amp;CHAR(10)&amp;SUMPRODUCT(--(Y$27:Y$296&lt;&gt;""),--(X$27:X$296=6))&amp;CHAR(10)&amp;SUMPRODUCT(--(Y$27:Y$296&lt;&gt;""),--(X$27:X$296=7))&amp;CHAR(10)&amp;SUMPRODUCT(--(Y$27:Y$296&lt;&gt;""),--(X$27:X$296=8))&amp;CHAR(10)&amp;SUMPRODUCT(--(Y$27:Y$296&lt;&gt;""),--(X$27:X$296=9))&amp;CHAR(10)&amp;SUMPRODUCT(--(Y$27:Y$296&lt;&gt;""),--(X$27:X$296=10))&amp;CHAR(10)&amp;SUMPRODUCT(--(Y$27:Y$296&lt;&gt;""),--(X$27:X$296=11))&amp;CHAR(10)&amp;SUMPRODUCT(--(Y$27:Y$296&lt;&gt;""),--(X$27:X$296=12))&amp;CHAR(10)&amp;SUMPRODUCT(--(Y$27:Y$296&lt;&gt;""),--(X$27:X$296=13))&amp;CHAR(10)&amp;SUMPRODUCT(--(Y$27:Y$296&lt;&gt;""),--(X$27:X$296=14))</f>
        <v>1
1
0
0
0
0
0
0
0
0
0
0
0
0
0</v>
      </c>
      <c r="Y26" s="319"/>
      <c r="Z26" s="318" t="str" cm="1">
        <f t="array" ref="Z26">SUMPRODUCT(--(AA$27:AA$296&lt;&gt;"")) &amp;CHAR(10)&amp;SUMPRODUCT(--(AA$27:AA$296&lt;&gt;""),--(Z$27:Z$296=1))&amp;CHAR(10)&amp;SUMPRODUCT(--(AA$27:AA$296&lt;&gt;""),--(Z$27:Z$296=2))&amp;CHAR(10)&amp;SUMPRODUCT(--(AA$27:AA$296&lt;&gt;""),--(Z$27:Z$296=3))&amp;CHAR(10)&amp;SUMPRODUCT(--(AA$27:AA$296&lt;&gt;""),--(Z$27:Z$296=4))&amp;CHAR(10)&amp;SUMPRODUCT(--(AA$27:AA$296&lt;&gt;""),--(Z$27:Z$296=5))&amp;CHAR(10)&amp;SUMPRODUCT(--(AA$27:AA$296&lt;&gt;""),--(Z$27:Z$296=6))&amp;CHAR(10)&amp;SUMPRODUCT(--(AA$27:AA$296&lt;&gt;""),--(Z$27:Z$296=7))&amp;CHAR(10)&amp;SUMPRODUCT(--(AA$27:AA$296&lt;&gt;""),--(Z$27:Z$296=8))&amp;CHAR(10)&amp;SUMPRODUCT(--(AA$27:AA$296&lt;&gt;""),--(Z$27:Z$296=9))&amp;CHAR(10)&amp;SUMPRODUCT(--(AA$27:AA$296&lt;&gt;""),--(Z$27:Z$296=10))&amp;CHAR(10)&amp;SUMPRODUCT(--(AA$27:AA$296&lt;&gt;""),--(Z$27:Z$296=11))&amp;CHAR(10)&amp;SUMPRODUCT(--(AA$27:AA$296&lt;&gt;""),--(Z$27:Z$296=12))&amp;CHAR(10)&amp;SUMPRODUCT(--(AA$27:AA$296&lt;&gt;""),--(Z$27:Z$296=13))&amp;CHAR(10)&amp;SUMPRODUCT(--(AA$27:AA$296&lt;&gt;""),--(Z$27:Z$296=14))</f>
        <v>1
1
0
0
0
0
0
0
0
0
0
0
0
0
0</v>
      </c>
      <c r="AA26" s="319"/>
      <c r="AB26" s="18"/>
      <c r="AC26" s="19"/>
    </row>
    <row r="27" spans="1:33" ht="15" customHeight="1" x14ac:dyDescent="0.25">
      <c r="A27" s="26" t="s">
        <v>27</v>
      </c>
      <c r="B27" s="130"/>
      <c r="C27" s="13"/>
      <c r="D27" s="13"/>
      <c r="E27" s="13"/>
      <c r="F27" s="13"/>
      <c r="G27" s="13"/>
      <c r="H27" s="13"/>
      <c r="I27" s="13"/>
      <c r="J27" s="13"/>
      <c r="K27" s="13"/>
      <c r="L27" s="13"/>
      <c r="M27" s="152"/>
      <c r="N27" s="156" t="s">
        <v>110</v>
      </c>
      <c r="O27" s="66"/>
      <c r="P27" s="66"/>
      <c r="Q27" s="29"/>
      <c r="R27" s="170"/>
      <c r="S27" s="29"/>
      <c r="T27" s="170"/>
      <c r="U27" s="27"/>
      <c r="V27" s="27"/>
      <c r="W27" s="173"/>
      <c r="X27" s="170"/>
      <c r="Y27" s="173"/>
      <c r="Z27" s="170"/>
      <c r="AA27" s="171"/>
      <c r="AB27" s="28"/>
      <c r="AC27" s="29"/>
    </row>
    <row r="28" spans="1:33" s="33" customFormat="1" ht="21" customHeight="1" x14ac:dyDescent="0.25">
      <c r="A28" s="30" t="s">
        <v>107</v>
      </c>
      <c r="B28" s="31"/>
      <c r="C28" s="31"/>
      <c r="D28" s="31"/>
      <c r="E28" s="31"/>
      <c r="F28" s="31"/>
      <c r="G28" s="31"/>
      <c r="H28" s="31"/>
      <c r="I28" s="31"/>
      <c r="J28" s="31"/>
      <c r="K28" s="31"/>
      <c r="L28" s="31"/>
      <c r="M28" s="31"/>
      <c r="N28" s="157"/>
      <c r="O28" s="31"/>
      <c r="P28" s="31"/>
      <c r="Q28" s="31"/>
      <c r="R28" s="157"/>
      <c r="S28" s="31"/>
      <c r="T28" s="157"/>
      <c r="U28" s="31"/>
      <c r="V28" s="31"/>
      <c r="W28" s="31"/>
      <c r="X28" s="157"/>
      <c r="Y28" s="31"/>
      <c r="Z28" s="157"/>
      <c r="AA28" s="158"/>
      <c r="AB28" s="32"/>
      <c r="AC28" s="19"/>
      <c r="AD28" s="21"/>
      <c r="AE28" s="21"/>
      <c r="AF28" s="22"/>
      <c r="AG28" s="23"/>
    </row>
    <row r="29" spans="1:33" s="74" customFormat="1" ht="38.25" outlineLevel="1" x14ac:dyDescent="0.25">
      <c r="A29" s="63"/>
      <c r="B29" s="131" t="s">
        <v>507</v>
      </c>
      <c r="C29" s="64" t="s">
        <v>29</v>
      </c>
      <c r="D29" s="64" t="s">
        <v>28</v>
      </c>
      <c r="E29" s="64" t="s">
        <v>28</v>
      </c>
      <c r="F29" s="149" t="s">
        <v>108</v>
      </c>
      <c r="G29" s="64"/>
      <c r="H29" s="132" t="s">
        <v>974</v>
      </c>
      <c r="I29" s="64"/>
      <c r="J29" s="64" t="s">
        <v>109</v>
      </c>
      <c r="K29" s="65">
        <v>0</v>
      </c>
      <c r="L29" s="77">
        <f>IF(COUNT(O29,P29,Q29,S29,U29,V29,W29,Y29,AA29)&gt;0,SUM(O29,P29,Q29,S29,U29,V29,W29,Y29,AA29)/COUNT(O29,P29,Q29,S29,U29,V29,W29,Y29,AA29),"")</f>
        <v>0</v>
      </c>
      <c r="M29" s="52"/>
      <c r="N29" s="133">
        <v>1</v>
      </c>
      <c r="O29" s="134"/>
      <c r="P29" s="134"/>
      <c r="Q29" s="134"/>
      <c r="R29" s="133">
        <v>1</v>
      </c>
      <c r="S29" s="134"/>
      <c r="T29" s="133">
        <v>13</v>
      </c>
      <c r="U29" s="88">
        <v>0</v>
      </c>
      <c r="V29" s="88">
        <v>0</v>
      </c>
      <c r="W29" s="134"/>
      <c r="X29" s="133">
        <v>1</v>
      </c>
      <c r="Y29" s="134"/>
      <c r="Z29" s="133">
        <v>1</v>
      </c>
      <c r="AA29" s="129"/>
      <c r="AB29" s="79"/>
      <c r="AC29" s="35"/>
      <c r="AD29" s="75"/>
      <c r="AE29" s="75"/>
      <c r="AF29" s="75"/>
      <c r="AG29" s="23"/>
    </row>
    <row r="30" spans="1:33" s="74" customFormat="1" ht="38.25" outlineLevel="1" x14ac:dyDescent="0.25">
      <c r="A30" s="63"/>
      <c r="B30" s="63" t="s">
        <v>507</v>
      </c>
      <c r="C30" s="64" t="s">
        <v>29</v>
      </c>
      <c r="D30" s="64" t="s">
        <v>28</v>
      </c>
      <c r="E30" s="64" t="s">
        <v>28</v>
      </c>
      <c r="F30" s="149" t="s">
        <v>203</v>
      </c>
      <c r="G30" s="64"/>
      <c r="H30" s="132" t="s">
        <v>975</v>
      </c>
      <c r="I30" s="64"/>
      <c r="J30" s="64" t="s">
        <v>109</v>
      </c>
      <c r="K30" s="65">
        <v>0</v>
      </c>
      <c r="L30" s="77">
        <f>IF(COUNT(O30,P30,Q30,S30,U30,V30,W30,Y30,AA30)&gt;0,SUM(O30,P30,Q30,S30,U30,V30,W30,Y30,AA30)/COUNT(O30,P30,Q30,S30,U30,V30,W30,Y30,AA30),"")</f>
        <v>0</v>
      </c>
      <c r="M30" s="52"/>
      <c r="N30" s="133">
        <v>12</v>
      </c>
      <c r="O30" s="134">
        <v>0</v>
      </c>
      <c r="P30" s="134">
        <v>0</v>
      </c>
      <c r="Q30" s="134"/>
      <c r="R30" s="133">
        <v>1</v>
      </c>
      <c r="S30" s="134"/>
      <c r="T30" s="133">
        <v>3</v>
      </c>
      <c r="U30" s="88"/>
      <c r="V30" s="88"/>
      <c r="W30" s="134"/>
      <c r="X30" s="133">
        <v>1</v>
      </c>
      <c r="Y30" s="134"/>
      <c r="Z30" s="133">
        <v>1</v>
      </c>
      <c r="AA30" s="129"/>
      <c r="AB30" s="79"/>
      <c r="AC30" s="35"/>
      <c r="AD30" s="75"/>
      <c r="AE30" s="75"/>
      <c r="AF30" s="75"/>
      <c r="AG30" s="23"/>
    </row>
    <row r="31" spans="1:33" s="74" customFormat="1" ht="38.25" outlineLevel="1" x14ac:dyDescent="0.25">
      <c r="A31" s="63"/>
      <c r="B31" s="63" t="s">
        <v>507</v>
      </c>
      <c r="C31" s="64" t="s">
        <v>29</v>
      </c>
      <c r="D31" s="64" t="s">
        <v>28</v>
      </c>
      <c r="E31" s="64" t="s">
        <v>28</v>
      </c>
      <c r="F31" s="149" t="s">
        <v>205</v>
      </c>
      <c r="G31" s="64"/>
      <c r="H31" s="132" t="s">
        <v>976</v>
      </c>
      <c r="I31" s="64"/>
      <c r="J31" s="64" t="s">
        <v>109</v>
      </c>
      <c r="K31" s="65">
        <v>41</v>
      </c>
      <c r="L31" s="77">
        <f>IF(COUNT(O31,P31,Q31,S31,U31,V31,W31,Y31,AA31)&gt;0,SUM(O31,P31,Q31,S31,U31,V31,W31,Y31,AA31)/COUNT(O31,P31,Q31,S31,U31,V31,W31,Y31,AA31),"")</f>
        <v>0</v>
      </c>
      <c r="M31" s="52"/>
      <c r="N31" s="133">
        <v>1</v>
      </c>
      <c r="O31" s="134"/>
      <c r="P31" s="134"/>
      <c r="Q31" s="134"/>
      <c r="R31" s="133">
        <v>1</v>
      </c>
      <c r="S31" s="134"/>
      <c r="T31" s="133">
        <v>3</v>
      </c>
      <c r="U31" s="88"/>
      <c r="V31" s="88"/>
      <c r="W31" s="134"/>
      <c r="X31" s="133">
        <v>1</v>
      </c>
      <c r="Y31" s="134"/>
      <c r="Z31" s="133">
        <v>1</v>
      </c>
      <c r="AA31" s="129">
        <v>0</v>
      </c>
      <c r="AB31" s="79"/>
      <c r="AC31" s="35"/>
      <c r="AD31" s="75"/>
      <c r="AE31" s="75"/>
      <c r="AF31" s="75"/>
      <c r="AG31" s="23"/>
    </row>
    <row r="32" spans="1:33" s="74" customFormat="1" ht="38.25" outlineLevel="1" x14ac:dyDescent="0.25">
      <c r="A32" s="63"/>
      <c r="B32" s="63" t="s">
        <v>507</v>
      </c>
      <c r="C32" s="64" t="s">
        <v>29</v>
      </c>
      <c r="D32" s="64" t="s">
        <v>28</v>
      </c>
      <c r="E32" s="64" t="s">
        <v>28</v>
      </c>
      <c r="F32" s="149" t="s">
        <v>204</v>
      </c>
      <c r="G32" s="64"/>
      <c r="H32" s="132" t="s">
        <v>977</v>
      </c>
      <c r="I32" s="64"/>
      <c r="J32" s="64" t="s">
        <v>109</v>
      </c>
      <c r="K32" s="65">
        <v>41</v>
      </c>
      <c r="L32" s="77">
        <f>IF(COUNT(O32,P32,Q32,S32,U32,V32,W32,Y32,AA32)&gt;0,SUM(O32,P32,Q32,S32,U32,V32,W32,Y32,AA32)/COUNT(O32,P32,Q32,S32,U32,V32,W32,Y32,AA32),"")</f>
        <v>0</v>
      </c>
      <c r="M32" s="52"/>
      <c r="N32" s="133">
        <v>1</v>
      </c>
      <c r="O32" s="134"/>
      <c r="P32" s="134"/>
      <c r="Q32" s="134"/>
      <c r="R32" s="133">
        <v>1</v>
      </c>
      <c r="S32" s="134"/>
      <c r="T32" s="133">
        <v>3</v>
      </c>
      <c r="U32" s="88"/>
      <c r="V32" s="88"/>
      <c r="W32" s="134"/>
      <c r="X32" s="133">
        <v>1</v>
      </c>
      <c r="Y32" s="134">
        <v>0</v>
      </c>
      <c r="Z32" s="133">
        <v>1</v>
      </c>
      <c r="AA32" s="129"/>
      <c r="AB32" s="79"/>
      <c r="AC32" s="35"/>
      <c r="AD32" s="75"/>
      <c r="AE32" s="75"/>
      <c r="AF32" s="75"/>
      <c r="AG32" s="23"/>
    </row>
    <row r="33" spans="1:33" s="33" customFormat="1" ht="21" customHeight="1" x14ac:dyDescent="0.25">
      <c r="A33" s="30" t="s">
        <v>221</v>
      </c>
      <c r="B33" s="31"/>
      <c r="C33" s="31"/>
      <c r="D33" s="31"/>
      <c r="E33" s="31"/>
      <c r="F33" s="31"/>
      <c r="G33" s="31"/>
      <c r="H33" s="31"/>
      <c r="I33" s="31"/>
      <c r="J33" s="31"/>
      <c r="K33" s="31"/>
      <c r="L33" s="31"/>
      <c r="M33" s="31"/>
      <c r="N33" s="157"/>
      <c r="O33" s="31"/>
      <c r="P33" s="31"/>
      <c r="Q33" s="31"/>
      <c r="R33" s="157"/>
      <c r="S33" s="31"/>
      <c r="T33" s="157"/>
      <c r="U33" s="31"/>
      <c r="V33" s="31"/>
      <c r="W33" s="31"/>
      <c r="X33" s="157"/>
      <c r="Y33" s="31"/>
      <c r="Z33" s="157"/>
      <c r="AA33" s="158"/>
      <c r="AB33" s="32"/>
      <c r="AC33" s="19"/>
      <c r="AD33" s="21"/>
      <c r="AE33" s="21"/>
      <c r="AF33" s="75"/>
      <c r="AG33" s="23"/>
    </row>
    <row r="34" spans="1:33" s="74" customFormat="1" outlineLevel="1" x14ac:dyDescent="0.25">
      <c r="A34" s="82"/>
      <c r="B34" s="82"/>
      <c r="C34" s="94" t="s">
        <v>29</v>
      </c>
      <c r="D34" s="94" t="s">
        <v>224</v>
      </c>
      <c r="E34" s="94" t="s">
        <v>221</v>
      </c>
      <c r="F34" s="136" t="s">
        <v>82</v>
      </c>
      <c r="G34" s="94"/>
      <c r="H34" s="84" t="s">
        <v>83</v>
      </c>
      <c r="I34" s="94"/>
      <c r="J34" s="94"/>
      <c r="K34" s="76">
        <v>0</v>
      </c>
      <c r="L34" s="77" t="str">
        <f t="shared" ref="L34:L100" si="0">IF(COUNT(O34,P34,Q34,S34,U34,V34,W34,Y34,AA34)&gt;0,SUM(O34,P34,Q34,S34,U34,V34,W34,Y34,AA34)/COUNT(O34,P34,Q34,S34,U34,V34,W34,Y34,AA34),"")</f>
        <v/>
      </c>
      <c r="M34" s="52"/>
      <c r="N34" s="133">
        <v>1</v>
      </c>
      <c r="O34" s="134"/>
      <c r="P34" s="134"/>
      <c r="Q34" s="134"/>
      <c r="R34" s="133">
        <v>1</v>
      </c>
      <c r="S34" s="134"/>
      <c r="T34" s="133">
        <v>1</v>
      </c>
      <c r="U34" s="88"/>
      <c r="V34" s="88"/>
      <c r="W34" s="134"/>
      <c r="X34" s="133">
        <v>1</v>
      </c>
      <c r="Y34" s="134"/>
      <c r="Z34" s="133">
        <v>1</v>
      </c>
      <c r="AA34" s="129"/>
      <c r="AB34" s="79"/>
      <c r="AC34" s="35"/>
      <c r="AD34" s="75"/>
      <c r="AE34" s="75"/>
      <c r="AF34" s="75"/>
      <c r="AG34" s="23"/>
    </row>
    <row r="35" spans="1:33" s="74" customFormat="1" outlineLevel="1" x14ac:dyDescent="0.25">
      <c r="A35" s="82"/>
      <c r="B35" s="82"/>
      <c r="C35" s="93" t="s">
        <v>29</v>
      </c>
      <c r="D35" s="94" t="s">
        <v>212</v>
      </c>
      <c r="E35" s="94" t="s">
        <v>213</v>
      </c>
      <c r="F35" s="136" t="s">
        <v>82</v>
      </c>
      <c r="G35" s="93"/>
      <c r="H35" s="84" t="s">
        <v>83</v>
      </c>
      <c r="I35" s="93"/>
      <c r="J35" s="93"/>
      <c r="K35" s="76">
        <v>0</v>
      </c>
      <c r="L35" s="77" t="str">
        <f t="shared" si="0"/>
        <v/>
      </c>
      <c r="M35" s="52"/>
      <c r="N35" s="133">
        <v>1</v>
      </c>
      <c r="O35" s="134"/>
      <c r="P35" s="134"/>
      <c r="Q35" s="134"/>
      <c r="R35" s="133">
        <v>1</v>
      </c>
      <c r="S35" s="134"/>
      <c r="T35" s="133">
        <v>1</v>
      </c>
      <c r="U35" s="88"/>
      <c r="V35" s="88"/>
      <c r="W35" s="134"/>
      <c r="X35" s="133">
        <v>1</v>
      </c>
      <c r="Y35" s="134"/>
      <c r="Z35" s="133">
        <v>1</v>
      </c>
      <c r="AA35" s="129"/>
      <c r="AB35" s="79"/>
      <c r="AC35" s="35"/>
      <c r="AD35" s="75"/>
      <c r="AE35" s="75"/>
      <c r="AF35" s="75"/>
      <c r="AG35" s="23"/>
    </row>
    <row r="36" spans="1:33" s="74" customFormat="1" ht="38.25" outlineLevel="1" x14ac:dyDescent="0.25">
      <c r="A36" s="82">
        <v>76</v>
      </c>
      <c r="B36" s="82" t="s">
        <v>507</v>
      </c>
      <c r="C36" s="94" t="s">
        <v>29</v>
      </c>
      <c r="D36" s="94" t="s">
        <v>220</v>
      </c>
      <c r="E36" s="94" t="s">
        <v>261</v>
      </c>
      <c r="F36" s="136" t="s">
        <v>811</v>
      </c>
      <c r="G36" s="94" t="s">
        <v>84</v>
      </c>
      <c r="H36" s="84" t="s">
        <v>978</v>
      </c>
      <c r="I36" s="94" t="s">
        <v>749</v>
      </c>
      <c r="J36" s="94"/>
      <c r="K36" s="49">
        <v>1</v>
      </c>
      <c r="L36" s="77">
        <f t="shared" si="0"/>
        <v>1</v>
      </c>
      <c r="M36" s="52"/>
      <c r="N36" s="133">
        <v>2</v>
      </c>
      <c r="O36" s="134">
        <v>1</v>
      </c>
      <c r="P36" s="134">
        <v>1</v>
      </c>
      <c r="Q36" s="134"/>
      <c r="R36" s="133">
        <v>1</v>
      </c>
      <c r="S36" s="134"/>
      <c r="T36" s="133">
        <v>2</v>
      </c>
      <c r="U36" s="88"/>
      <c r="V36" s="88"/>
      <c r="W36" s="134"/>
      <c r="X36" s="133">
        <v>1</v>
      </c>
      <c r="Y36" s="134"/>
      <c r="Z36" s="133">
        <v>1</v>
      </c>
      <c r="AA36" s="129"/>
      <c r="AB36" s="79"/>
      <c r="AC36" s="35"/>
      <c r="AD36" s="75"/>
      <c r="AE36" s="75"/>
      <c r="AF36" s="75"/>
      <c r="AG36" s="23"/>
    </row>
    <row r="37" spans="1:33" s="74" customFormat="1" ht="38.25" outlineLevel="1" x14ac:dyDescent="0.25">
      <c r="A37" s="82">
        <v>94</v>
      </c>
      <c r="B37" s="82" t="s">
        <v>507</v>
      </c>
      <c r="C37" s="95" t="s">
        <v>29</v>
      </c>
      <c r="D37" s="95" t="s">
        <v>262</v>
      </c>
      <c r="E37" s="95" t="s">
        <v>263</v>
      </c>
      <c r="F37" s="136" t="s">
        <v>812</v>
      </c>
      <c r="G37" s="95" t="s">
        <v>347</v>
      </c>
      <c r="H37" s="84" t="s">
        <v>978</v>
      </c>
      <c r="I37" s="95" t="s">
        <v>750</v>
      </c>
      <c r="J37" s="95"/>
      <c r="K37" s="49">
        <v>1</v>
      </c>
      <c r="L37" s="77">
        <f t="shared" si="0"/>
        <v>1</v>
      </c>
      <c r="M37" s="52"/>
      <c r="N37" s="133">
        <v>2</v>
      </c>
      <c r="O37" s="134">
        <v>1</v>
      </c>
      <c r="P37" s="134">
        <v>1</v>
      </c>
      <c r="Q37" s="134"/>
      <c r="R37" s="133"/>
      <c r="S37" s="134"/>
      <c r="T37" s="133"/>
      <c r="U37" s="88"/>
      <c r="V37" s="88"/>
      <c r="W37" s="134"/>
      <c r="X37" s="133"/>
      <c r="Y37" s="134"/>
      <c r="Z37" s="133"/>
      <c r="AA37" s="129"/>
      <c r="AB37" s="79"/>
      <c r="AC37" s="35"/>
      <c r="AD37" s="75"/>
      <c r="AE37" s="75"/>
      <c r="AF37" s="75"/>
      <c r="AG37" s="23"/>
    </row>
    <row r="38" spans="1:33" s="74" customFormat="1" outlineLevel="1" x14ac:dyDescent="0.25">
      <c r="A38" s="82"/>
      <c r="B38" s="82"/>
      <c r="C38" s="93" t="s">
        <v>29</v>
      </c>
      <c r="D38" s="94" t="s">
        <v>214</v>
      </c>
      <c r="E38" s="94" t="s">
        <v>215</v>
      </c>
      <c r="F38" s="136" t="s">
        <v>82</v>
      </c>
      <c r="G38" s="93"/>
      <c r="H38" s="84" t="s">
        <v>83</v>
      </c>
      <c r="I38" s="93"/>
      <c r="J38" s="93"/>
      <c r="K38" s="76">
        <v>0</v>
      </c>
      <c r="L38" s="77" t="str">
        <f t="shared" si="0"/>
        <v/>
      </c>
      <c r="M38" s="52"/>
      <c r="N38" s="133">
        <v>1</v>
      </c>
      <c r="O38" s="134"/>
      <c r="P38" s="134"/>
      <c r="Q38" s="134"/>
      <c r="R38" s="133">
        <v>1</v>
      </c>
      <c r="S38" s="134"/>
      <c r="T38" s="133">
        <v>1</v>
      </c>
      <c r="U38" s="88"/>
      <c r="V38" s="88"/>
      <c r="W38" s="134"/>
      <c r="X38" s="133">
        <v>1</v>
      </c>
      <c r="Y38" s="134"/>
      <c r="Z38" s="133">
        <v>1</v>
      </c>
      <c r="AA38" s="129"/>
      <c r="AB38" s="79"/>
      <c r="AC38" s="35"/>
      <c r="AD38" s="75"/>
      <c r="AE38" s="75"/>
      <c r="AF38" s="75"/>
      <c r="AG38" s="23"/>
    </row>
    <row r="39" spans="1:33" s="74" customFormat="1" ht="127.5" outlineLevel="1" x14ac:dyDescent="0.25">
      <c r="A39" s="82">
        <v>97</v>
      </c>
      <c r="B39" s="82" t="s">
        <v>507</v>
      </c>
      <c r="C39" s="95" t="s">
        <v>29</v>
      </c>
      <c r="D39" s="100" t="s">
        <v>254</v>
      </c>
      <c r="E39" s="95" t="s">
        <v>533</v>
      </c>
      <c r="F39" s="136" t="s">
        <v>813</v>
      </c>
      <c r="G39" s="95" t="s">
        <v>347</v>
      </c>
      <c r="H39" s="84" t="s">
        <v>979</v>
      </c>
      <c r="I39" s="95" t="s">
        <v>747</v>
      </c>
      <c r="J39" s="95"/>
      <c r="K39" s="49">
        <v>1</v>
      </c>
      <c r="L39" s="77">
        <f t="shared" si="0"/>
        <v>1</v>
      </c>
      <c r="M39" s="52"/>
      <c r="N39" s="133">
        <v>1</v>
      </c>
      <c r="O39" s="134">
        <v>1</v>
      </c>
      <c r="P39" s="134">
        <v>1</v>
      </c>
      <c r="Q39" s="134"/>
      <c r="R39" s="133"/>
      <c r="S39" s="134"/>
      <c r="T39" s="133"/>
      <c r="U39" s="88"/>
      <c r="V39" s="88"/>
      <c r="W39" s="134"/>
      <c r="X39" s="133"/>
      <c r="Y39" s="134"/>
      <c r="Z39" s="133"/>
      <c r="AA39" s="129"/>
      <c r="AB39" s="79"/>
      <c r="AC39" s="35"/>
      <c r="AD39" s="75"/>
      <c r="AE39" s="75"/>
      <c r="AF39" s="75"/>
      <c r="AG39" s="23"/>
    </row>
    <row r="40" spans="1:33" s="74" customFormat="1" ht="165.75" outlineLevel="1" x14ac:dyDescent="0.25">
      <c r="A40" s="82">
        <v>98</v>
      </c>
      <c r="B40" s="82"/>
      <c r="C40" s="95" t="s">
        <v>29</v>
      </c>
      <c r="D40" s="101" t="s">
        <v>264</v>
      </c>
      <c r="E40" s="95" t="s">
        <v>266</v>
      </c>
      <c r="F40" s="136" t="s">
        <v>814</v>
      </c>
      <c r="G40" s="95" t="s">
        <v>347</v>
      </c>
      <c r="H40" s="84" t="s">
        <v>975</v>
      </c>
      <c r="I40" s="95" t="s">
        <v>553</v>
      </c>
      <c r="J40" s="95" t="s">
        <v>536</v>
      </c>
      <c r="K40" s="49">
        <v>0</v>
      </c>
      <c r="L40" s="77">
        <f t="shared" si="0"/>
        <v>0</v>
      </c>
      <c r="M40" s="52"/>
      <c r="N40" s="133">
        <v>12</v>
      </c>
      <c r="O40" s="134">
        <v>0</v>
      </c>
      <c r="P40" s="134">
        <v>0</v>
      </c>
      <c r="Q40" s="134"/>
      <c r="R40" s="133"/>
      <c r="S40" s="134"/>
      <c r="T40" s="133"/>
      <c r="U40" s="88"/>
      <c r="V40" s="88"/>
      <c r="W40" s="134"/>
      <c r="X40" s="133"/>
      <c r="Y40" s="134"/>
      <c r="Z40" s="133"/>
      <c r="AA40" s="129"/>
      <c r="AB40" s="79"/>
      <c r="AC40" s="35"/>
      <c r="AD40" s="75"/>
      <c r="AE40" s="75"/>
      <c r="AF40" s="75"/>
      <c r="AG40" s="23"/>
    </row>
    <row r="41" spans="1:33" s="74" customFormat="1" ht="63.75" outlineLevel="1" x14ac:dyDescent="0.25">
      <c r="A41" s="82">
        <v>99</v>
      </c>
      <c r="B41" s="82" t="s">
        <v>507</v>
      </c>
      <c r="C41" s="95" t="s">
        <v>29</v>
      </c>
      <c r="D41" s="101" t="s">
        <v>265</v>
      </c>
      <c r="E41" s="95" t="s">
        <v>267</v>
      </c>
      <c r="F41" s="136" t="s">
        <v>815</v>
      </c>
      <c r="G41" s="95" t="s">
        <v>84</v>
      </c>
      <c r="H41" s="84" t="s">
        <v>978</v>
      </c>
      <c r="I41" s="95" t="s">
        <v>590</v>
      </c>
      <c r="J41" s="95"/>
      <c r="K41" s="49">
        <v>1</v>
      </c>
      <c r="L41" s="77">
        <f t="shared" si="0"/>
        <v>1</v>
      </c>
      <c r="M41" s="52"/>
      <c r="N41" s="133">
        <v>2</v>
      </c>
      <c r="O41" s="134">
        <v>1</v>
      </c>
      <c r="P41" s="134">
        <v>1</v>
      </c>
      <c r="Q41" s="134"/>
      <c r="R41" s="133"/>
      <c r="S41" s="134"/>
      <c r="T41" s="133"/>
      <c r="U41" s="88"/>
      <c r="V41" s="88"/>
      <c r="W41" s="134"/>
      <c r="X41" s="133"/>
      <c r="Y41" s="134"/>
      <c r="Z41" s="133"/>
      <c r="AA41" s="129"/>
      <c r="AB41" s="79"/>
      <c r="AC41" s="35"/>
      <c r="AD41" s="75"/>
      <c r="AE41" s="75"/>
      <c r="AF41" s="75"/>
      <c r="AG41" s="23"/>
    </row>
    <row r="42" spans="1:33" s="74" customFormat="1" ht="38.25" outlineLevel="1" x14ac:dyDescent="0.25">
      <c r="A42" s="82">
        <v>231</v>
      </c>
      <c r="B42" s="82" t="s">
        <v>507</v>
      </c>
      <c r="C42" s="231" t="s">
        <v>29</v>
      </c>
      <c r="D42" s="231" t="s">
        <v>657</v>
      </c>
      <c r="E42" s="231" t="s">
        <v>658</v>
      </c>
      <c r="F42" s="230" t="s">
        <v>816</v>
      </c>
      <c r="G42" s="231" t="s">
        <v>659</v>
      </c>
      <c r="H42" s="84" t="s">
        <v>980</v>
      </c>
      <c r="I42" s="231" t="s">
        <v>748</v>
      </c>
      <c r="J42" s="231"/>
      <c r="K42" s="76">
        <v>1</v>
      </c>
      <c r="L42" s="77">
        <f t="shared" si="0"/>
        <v>1</v>
      </c>
      <c r="M42" s="52"/>
      <c r="N42" s="133">
        <v>8</v>
      </c>
      <c r="O42" s="134">
        <v>1</v>
      </c>
      <c r="P42" s="134">
        <v>1</v>
      </c>
      <c r="Q42" s="134"/>
      <c r="R42" s="133"/>
      <c r="S42" s="134"/>
      <c r="T42" s="133"/>
      <c r="U42" s="88"/>
      <c r="V42" s="88"/>
      <c r="W42" s="134"/>
      <c r="X42" s="133"/>
      <c r="Y42" s="134"/>
      <c r="Z42" s="133"/>
      <c r="AA42" s="129"/>
      <c r="AB42" s="79"/>
      <c r="AC42" s="35"/>
      <c r="AD42" s="75"/>
      <c r="AE42" s="75"/>
      <c r="AF42" s="75"/>
      <c r="AG42" s="23"/>
    </row>
    <row r="43" spans="1:33" s="74" customFormat="1" outlineLevel="1" x14ac:dyDescent="0.25">
      <c r="A43" s="82"/>
      <c r="B43" s="82"/>
      <c r="C43" s="93" t="s">
        <v>29</v>
      </c>
      <c r="D43" s="94" t="s">
        <v>216</v>
      </c>
      <c r="E43" s="94" t="s">
        <v>217</v>
      </c>
      <c r="F43" s="136" t="s">
        <v>82</v>
      </c>
      <c r="G43" s="93"/>
      <c r="H43" s="84" t="s">
        <v>83</v>
      </c>
      <c r="I43" s="93"/>
      <c r="J43" s="93"/>
      <c r="K43" s="76">
        <v>0</v>
      </c>
      <c r="L43" s="77" t="str">
        <f t="shared" si="0"/>
        <v/>
      </c>
      <c r="M43" s="52"/>
      <c r="N43" s="133">
        <v>1</v>
      </c>
      <c r="O43" s="134"/>
      <c r="P43" s="134"/>
      <c r="Q43" s="134"/>
      <c r="R43" s="133">
        <v>1</v>
      </c>
      <c r="S43" s="134"/>
      <c r="T43" s="133">
        <v>1</v>
      </c>
      <c r="U43" s="88"/>
      <c r="V43" s="88"/>
      <c r="W43" s="134"/>
      <c r="X43" s="133">
        <v>1</v>
      </c>
      <c r="Y43" s="134"/>
      <c r="Z43" s="133">
        <v>1</v>
      </c>
      <c r="AA43" s="129"/>
      <c r="AB43" s="79"/>
      <c r="AC43" s="35"/>
      <c r="AD43" s="75"/>
      <c r="AE43" s="75"/>
      <c r="AF43" s="75"/>
      <c r="AG43" s="23"/>
    </row>
    <row r="44" spans="1:33" s="74" customFormat="1" ht="51" outlineLevel="1" x14ac:dyDescent="0.25">
      <c r="A44" s="82">
        <v>78</v>
      </c>
      <c r="B44" s="82" t="s">
        <v>507</v>
      </c>
      <c r="C44" s="94" t="s">
        <v>29</v>
      </c>
      <c r="D44" s="94" t="s">
        <v>255</v>
      </c>
      <c r="E44" s="94" t="s">
        <v>268</v>
      </c>
      <c r="F44" s="136" t="s">
        <v>817</v>
      </c>
      <c r="G44" s="94" t="s">
        <v>347</v>
      </c>
      <c r="H44" s="84" t="s">
        <v>979</v>
      </c>
      <c r="I44" s="94" t="s">
        <v>645</v>
      </c>
      <c r="J44" s="94"/>
      <c r="K44" s="49">
        <v>1</v>
      </c>
      <c r="L44" s="77">
        <f t="shared" si="0"/>
        <v>1</v>
      </c>
      <c r="M44" s="52"/>
      <c r="N44" s="133">
        <v>1</v>
      </c>
      <c r="O44" s="134">
        <v>1</v>
      </c>
      <c r="P44" s="134">
        <v>1</v>
      </c>
      <c r="Q44" s="134"/>
      <c r="R44" s="133">
        <v>1</v>
      </c>
      <c r="S44" s="134"/>
      <c r="T44" s="133">
        <v>2</v>
      </c>
      <c r="U44" s="88"/>
      <c r="V44" s="88"/>
      <c r="W44" s="134"/>
      <c r="X44" s="133">
        <v>1</v>
      </c>
      <c r="Y44" s="134"/>
      <c r="Z44" s="133">
        <v>1</v>
      </c>
      <c r="AA44" s="129"/>
      <c r="AB44" s="79"/>
      <c r="AC44" s="35"/>
      <c r="AD44" s="75"/>
      <c r="AE44" s="75"/>
      <c r="AF44" s="75"/>
      <c r="AG44" s="23"/>
    </row>
    <row r="45" spans="1:33" s="74" customFormat="1" ht="102" outlineLevel="1" x14ac:dyDescent="0.25">
      <c r="A45" s="82">
        <v>100</v>
      </c>
      <c r="B45" s="82" t="s">
        <v>507</v>
      </c>
      <c r="C45" s="95" t="s">
        <v>29</v>
      </c>
      <c r="D45" s="95" t="s">
        <v>269</v>
      </c>
      <c r="E45" s="95" t="s">
        <v>355</v>
      </c>
      <c r="F45" s="136" t="s">
        <v>818</v>
      </c>
      <c r="G45" s="95" t="s">
        <v>87</v>
      </c>
      <c r="H45" s="84" t="s">
        <v>980</v>
      </c>
      <c r="I45" s="95" t="s">
        <v>742</v>
      </c>
      <c r="J45" s="95"/>
      <c r="K45" s="49">
        <v>1</v>
      </c>
      <c r="L45" s="77">
        <f t="shared" si="0"/>
        <v>1</v>
      </c>
      <c r="M45" s="52"/>
      <c r="N45" s="133">
        <v>8</v>
      </c>
      <c r="O45" s="134">
        <v>1</v>
      </c>
      <c r="P45" s="134">
        <v>1</v>
      </c>
      <c r="Q45" s="134"/>
      <c r="R45" s="133"/>
      <c r="S45" s="134"/>
      <c r="T45" s="133"/>
      <c r="U45" s="88"/>
      <c r="V45" s="88"/>
      <c r="W45" s="134"/>
      <c r="X45" s="133"/>
      <c r="Y45" s="134"/>
      <c r="Z45" s="133"/>
      <c r="AA45" s="129"/>
      <c r="AB45" s="79"/>
      <c r="AC45" s="35"/>
      <c r="AD45" s="75"/>
      <c r="AE45" s="75"/>
      <c r="AF45" s="75"/>
      <c r="AG45" s="23"/>
    </row>
    <row r="46" spans="1:33" s="74" customFormat="1" ht="102" outlineLevel="1" x14ac:dyDescent="0.25">
      <c r="A46" s="82">
        <v>101</v>
      </c>
      <c r="B46" s="82" t="s">
        <v>507</v>
      </c>
      <c r="C46" s="95" t="s">
        <v>29</v>
      </c>
      <c r="D46" s="95" t="s">
        <v>270</v>
      </c>
      <c r="E46" s="112" t="s">
        <v>534</v>
      </c>
      <c r="F46" s="136" t="s">
        <v>819</v>
      </c>
      <c r="G46" s="95" t="s">
        <v>347</v>
      </c>
      <c r="H46" s="84" t="s">
        <v>980</v>
      </c>
      <c r="I46" s="95" t="s">
        <v>743</v>
      </c>
      <c r="J46" s="95"/>
      <c r="K46" s="49">
        <v>1</v>
      </c>
      <c r="L46" s="77">
        <f t="shared" si="0"/>
        <v>1</v>
      </c>
      <c r="M46" s="52"/>
      <c r="N46" s="133">
        <v>8</v>
      </c>
      <c r="O46" s="134">
        <v>1</v>
      </c>
      <c r="P46" s="134">
        <v>1</v>
      </c>
      <c r="Q46" s="134"/>
      <c r="R46" s="133"/>
      <c r="S46" s="134"/>
      <c r="T46" s="133"/>
      <c r="U46" s="88"/>
      <c r="V46" s="88"/>
      <c r="W46" s="134"/>
      <c r="X46" s="133"/>
      <c r="Y46" s="134"/>
      <c r="Z46" s="133"/>
      <c r="AA46" s="129"/>
      <c r="AB46" s="79"/>
      <c r="AC46" s="35"/>
      <c r="AD46" s="75"/>
      <c r="AE46" s="75"/>
      <c r="AF46" s="75"/>
      <c r="AG46" s="23"/>
    </row>
    <row r="47" spans="1:33" s="74" customFormat="1" ht="89.25" outlineLevel="1" x14ac:dyDescent="0.25">
      <c r="A47" s="82">
        <v>102</v>
      </c>
      <c r="B47" s="82" t="s">
        <v>507</v>
      </c>
      <c r="C47" s="95" t="s">
        <v>29</v>
      </c>
      <c r="D47" s="95" t="s">
        <v>271</v>
      </c>
      <c r="E47" s="95" t="s">
        <v>535</v>
      </c>
      <c r="F47" s="136" t="s">
        <v>820</v>
      </c>
      <c r="G47" s="95" t="s">
        <v>347</v>
      </c>
      <c r="H47" s="84" t="s">
        <v>975</v>
      </c>
      <c r="I47" s="95" t="s">
        <v>744</v>
      </c>
      <c r="J47" s="95"/>
      <c r="K47" s="49">
        <v>1</v>
      </c>
      <c r="L47" s="77">
        <f t="shared" si="0"/>
        <v>0.95</v>
      </c>
      <c r="M47" s="52"/>
      <c r="N47" s="133">
        <v>12</v>
      </c>
      <c r="O47" s="134">
        <v>1</v>
      </c>
      <c r="P47" s="134">
        <v>0.9</v>
      </c>
      <c r="Q47" s="134"/>
      <c r="R47" s="133"/>
      <c r="S47" s="134"/>
      <c r="T47" s="133"/>
      <c r="U47" s="88"/>
      <c r="V47" s="88"/>
      <c r="W47" s="134"/>
      <c r="X47" s="133"/>
      <c r="Y47" s="134"/>
      <c r="Z47" s="133"/>
      <c r="AA47" s="129"/>
      <c r="AB47" s="79"/>
      <c r="AC47" s="35"/>
      <c r="AD47" s="75"/>
      <c r="AE47" s="75"/>
      <c r="AF47" s="75"/>
      <c r="AG47" s="23"/>
    </row>
    <row r="48" spans="1:33" s="74" customFormat="1" ht="191.25" outlineLevel="1" x14ac:dyDescent="0.25">
      <c r="A48" s="82">
        <v>103</v>
      </c>
      <c r="B48" s="82"/>
      <c r="C48" s="95" t="s">
        <v>29</v>
      </c>
      <c r="D48" s="95" t="s">
        <v>272</v>
      </c>
      <c r="E48" s="95" t="s">
        <v>275</v>
      </c>
      <c r="F48" s="136" t="s">
        <v>821</v>
      </c>
      <c r="G48" s="95" t="s">
        <v>84</v>
      </c>
      <c r="H48" s="84" t="s">
        <v>975</v>
      </c>
      <c r="I48" s="95" t="s">
        <v>550</v>
      </c>
      <c r="J48" s="95" t="s">
        <v>537</v>
      </c>
      <c r="K48" s="49">
        <v>0</v>
      </c>
      <c r="L48" s="77">
        <f t="shared" si="0"/>
        <v>0</v>
      </c>
      <c r="M48" s="52"/>
      <c r="N48" s="133">
        <v>12</v>
      </c>
      <c r="O48" s="134">
        <v>0</v>
      </c>
      <c r="P48" s="134">
        <v>0</v>
      </c>
      <c r="Q48" s="134"/>
      <c r="R48" s="133"/>
      <c r="S48" s="134"/>
      <c r="T48" s="133"/>
      <c r="U48" s="88"/>
      <c r="V48" s="88"/>
      <c r="W48" s="134"/>
      <c r="X48" s="133"/>
      <c r="Y48" s="134"/>
      <c r="Z48" s="133"/>
      <c r="AA48" s="129"/>
      <c r="AB48" s="79"/>
      <c r="AC48" s="35"/>
      <c r="AD48" s="75"/>
      <c r="AE48" s="75"/>
      <c r="AF48" s="75"/>
      <c r="AG48" s="23"/>
    </row>
    <row r="49" spans="1:33" s="74" customFormat="1" ht="191.25" outlineLevel="1" x14ac:dyDescent="0.25">
      <c r="A49" s="82">
        <v>104</v>
      </c>
      <c r="B49" s="82"/>
      <c r="C49" s="95" t="s">
        <v>29</v>
      </c>
      <c r="D49" s="95" t="s">
        <v>273</v>
      </c>
      <c r="E49" s="95" t="s">
        <v>276</v>
      </c>
      <c r="F49" s="136" t="s">
        <v>822</v>
      </c>
      <c r="G49" s="95" t="s">
        <v>84</v>
      </c>
      <c r="H49" s="84" t="s">
        <v>975</v>
      </c>
      <c r="I49" s="108" t="s">
        <v>551</v>
      </c>
      <c r="J49" s="95" t="s">
        <v>538</v>
      </c>
      <c r="K49" s="49">
        <v>0</v>
      </c>
      <c r="L49" s="77">
        <f t="shared" si="0"/>
        <v>0</v>
      </c>
      <c r="M49" s="52"/>
      <c r="N49" s="133">
        <v>12</v>
      </c>
      <c r="O49" s="134">
        <v>0</v>
      </c>
      <c r="P49" s="134">
        <v>0</v>
      </c>
      <c r="Q49" s="134"/>
      <c r="R49" s="133"/>
      <c r="S49" s="134"/>
      <c r="T49" s="133"/>
      <c r="U49" s="88"/>
      <c r="V49" s="88"/>
      <c r="W49" s="134"/>
      <c r="X49" s="133"/>
      <c r="Y49" s="134"/>
      <c r="Z49" s="133"/>
      <c r="AA49" s="129"/>
      <c r="AB49" s="79"/>
      <c r="AC49" s="35"/>
      <c r="AD49" s="75"/>
      <c r="AE49" s="75"/>
      <c r="AF49" s="75"/>
      <c r="AG49" s="23"/>
    </row>
    <row r="50" spans="1:33" s="74" customFormat="1" ht="25.5" outlineLevel="1" x14ac:dyDescent="0.25">
      <c r="A50" s="82">
        <v>105</v>
      </c>
      <c r="B50" s="82" t="s">
        <v>507</v>
      </c>
      <c r="C50" s="95" t="s">
        <v>29</v>
      </c>
      <c r="D50" s="95" t="s">
        <v>274</v>
      </c>
      <c r="E50" s="95" t="s">
        <v>277</v>
      </c>
      <c r="F50" s="136" t="s">
        <v>823</v>
      </c>
      <c r="G50" s="95" t="s">
        <v>84</v>
      </c>
      <c r="H50" s="84" t="s">
        <v>981</v>
      </c>
      <c r="I50" s="95" t="s">
        <v>746</v>
      </c>
      <c r="J50" s="95"/>
      <c r="K50" s="49">
        <v>1</v>
      </c>
      <c r="L50" s="77">
        <f t="shared" si="0"/>
        <v>1</v>
      </c>
      <c r="M50" s="52"/>
      <c r="N50" s="133">
        <v>11</v>
      </c>
      <c r="O50" s="134">
        <v>1</v>
      </c>
      <c r="P50" s="134">
        <v>1</v>
      </c>
      <c r="Q50" s="134"/>
      <c r="R50" s="133"/>
      <c r="S50" s="134"/>
      <c r="T50" s="133"/>
      <c r="U50" s="88"/>
      <c r="V50" s="88"/>
      <c r="W50" s="134"/>
      <c r="X50" s="133"/>
      <c r="Y50" s="134"/>
      <c r="Z50" s="133"/>
      <c r="AA50" s="129"/>
      <c r="AB50" s="79"/>
      <c r="AC50" s="35"/>
      <c r="AD50" s="75"/>
      <c r="AE50" s="75"/>
      <c r="AF50" s="75"/>
      <c r="AG50" s="23"/>
    </row>
    <row r="51" spans="1:33" s="74" customFormat="1" outlineLevel="1" x14ac:dyDescent="0.25">
      <c r="A51" s="82"/>
      <c r="B51" s="82"/>
      <c r="C51" s="94" t="s">
        <v>29</v>
      </c>
      <c r="D51" s="94" t="s">
        <v>218</v>
      </c>
      <c r="E51" s="94" t="s">
        <v>219</v>
      </c>
      <c r="F51" s="136" t="s">
        <v>82</v>
      </c>
      <c r="G51" s="94"/>
      <c r="H51" s="84" t="s">
        <v>83</v>
      </c>
      <c r="I51" s="94"/>
      <c r="J51" s="94"/>
      <c r="K51" s="76">
        <v>0</v>
      </c>
      <c r="L51" s="77" t="str">
        <f t="shared" si="0"/>
        <v/>
      </c>
      <c r="M51" s="52"/>
      <c r="N51" s="133">
        <v>1</v>
      </c>
      <c r="O51" s="134"/>
      <c r="P51" s="134"/>
      <c r="Q51" s="134"/>
      <c r="R51" s="133">
        <v>1</v>
      </c>
      <c r="S51" s="134"/>
      <c r="T51" s="133">
        <v>1</v>
      </c>
      <c r="U51" s="88"/>
      <c r="V51" s="88"/>
      <c r="W51" s="134"/>
      <c r="X51" s="133">
        <v>1</v>
      </c>
      <c r="Y51" s="134"/>
      <c r="Z51" s="133">
        <v>1</v>
      </c>
      <c r="AA51" s="129"/>
      <c r="AB51" s="79"/>
      <c r="AC51" s="35"/>
      <c r="AD51" s="75"/>
      <c r="AE51" s="75"/>
      <c r="AF51" s="75"/>
      <c r="AG51" s="23"/>
    </row>
    <row r="52" spans="1:33" s="74" customFormat="1" ht="140.25" outlineLevel="1" x14ac:dyDescent="0.25">
      <c r="A52" s="82">
        <v>79</v>
      </c>
      <c r="B52" s="82" t="s">
        <v>507</v>
      </c>
      <c r="C52" s="94" t="s">
        <v>29</v>
      </c>
      <c r="D52" s="94" t="s">
        <v>256</v>
      </c>
      <c r="E52" s="95" t="s">
        <v>366</v>
      </c>
      <c r="F52" s="136" t="s">
        <v>824</v>
      </c>
      <c r="G52" s="101" t="s">
        <v>84</v>
      </c>
      <c r="H52" s="84" t="s">
        <v>978</v>
      </c>
      <c r="I52" s="94" t="s">
        <v>745</v>
      </c>
      <c r="J52" s="94"/>
      <c r="K52" s="49">
        <v>1</v>
      </c>
      <c r="L52" s="77">
        <f t="shared" si="0"/>
        <v>1</v>
      </c>
      <c r="M52" s="52"/>
      <c r="N52" s="133">
        <v>2</v>
      </c>
      <c r="O52" s="134">
        <v>1</v>
      </c>
      <c r="P52" s="134">
        <v>1</v>
      </c>
      <c r="Q52" s="134"/>
      <c r="R52" s="133">
        <v>1</v>
      </c>
      <c r="S52" s="134"/>
      <c r="T52" s="133">
        <v>2</v>
      </c>
      <c r="U52" s="88"/>
      <c r="V52" s="88"/>
      <c r="W52" s="134"/>
      <c r="X52" s="133">
        <v>1</v>
      </c>
      <c r="Y52" s="134"/>
      <c r="Z52" s="133">
        <v>1</v>
      </c>
      <c r="AA52" s="129"/>
      <c r="AB52" s="79"/>
      <c r="AC52" s="35"/>
      <c r="AD52" s="75"/>
      <c r="AE52" s="75"/>
      <c r="AF52" s="75"/>
      <c r="AG52" s="23"/>
    </row>
    <row r="53" spans="1:33" s="74" customFormat="1" ht="51" outlineLevel="1" x14ac:dyDescent="0.25">
      <c r="A53" s="83">
        <v>109</v>
      </c>
      <c r="B53" s="82" t="s">
        <v>507</v>
      </c>
      <c r="C53" s="95" t="s">
        <v>29</v>
      </c>
      <c r="D53" s="101" t="s">
        <v>278</v>
      </c>
      <c r="E53" s="95" t="s">
        <v>369</v>
      </c>
      <c r="F53" s="136" t="s">
        <v>825</v>
      </c>
      <c r="G53" s="95" t="s">
        <v>111</v>
      </c>
      <c r="H53" s="84" t="s">
        <v>978</v>
      </c>
      <c r="I53" s="95" t="s">
        <v>612</v>
      </c>
      <c r="J53" s="95"/>
      <c r="K53" s="49">
        <v>1</v>
      </c>
      <c r="L53" s="77">
        <f t="shared" si="0"/>
        <v>1</v>
      </c>
      <c r="M53" s="52"/>
      <c r="N53" s="133">
        <v>2</v>
      </c>
      <c r="O53" s="134">
        <v>1</v>
      </c>
      <c r="P53" s="134">
        <v>1</v>
      </c>
      <c r="Q53" s="134"/>
      <c r="R53" s="133"/>
      <c r="S53" s="134"/>
      <c r="T53" s="133"/>
      <c r="U53" s="88"/>
      <c r="V53" s="88"/>
      <c r="W53" s="134"/>
      <c r="X53" s="133"/>
      <c r="Y53" s="134"/>
      <c r="Z53" s="133"/>
      <c r="AA53" s="129"/>
      <c r="AB53" s="79"/>
      <c r="AC53" s="96"/>
      <c r="AD53" s="75"/>
      <c r="AE53" s="75"/>
      <c r="AF53" s="75"/>
      <c r="AG53" s="23"/>
    </row>
    <row r="54" spans="1:33" s="74" customFormat="1" ht="22.5" customHeight="1" outlineLevel="1" x14ac:dyDescent="0.25">
      <c r="A54" s="83">
        <v>110</v>
      </c>
      <c r="B54" s="82"/>
      <c r="C54" s="95" t="s">
        <v>29</v>
      </c>
      <c r="D54" s="101" t="s">
        <v>279</v>
      </c>
      <c r="E54" s="95" t="s">
        <v>366</v>
      </c>
      <c r="F54" s="136" t="s">
        <v>826</v>
      </c>
      <c r="G54" s="95" t="s">
        <v>111</v>
      </c>
      <c r="H54" s="84" t="s">
        <v>975</v>
      </c>
      <c r="I54" s="108" t="s">
        <v>552</v>
      </c>
      <c r="J54" s="95" t="s">
        <v>539</v>
      </c>
      <c r="K54" s="49">
        <v>0</v>
      </c>
      <c r="L54" s="77">
        <f t="shared" si="0"/>
        <v>0</v>
      </c>
      <c r="M54" s="52"/>
      <c r="N54" s="133">
        <v>12</v>
      </c>
      <c r="O54" s="134">
        <v>0</v>
      </c>
      <c r="P54" s="134">
        <v>0</v>
      </c>
      <c r="Q54" s="134"/>
      <c r="R54" s="133"/>
      <c r="S54" s="134"/>
      <c r="T54" s="133"/>
      <c r="U54" s="88"/>
      <c r="V54" s="88"/>
      <c r="W54" s="134"/>
      <c r="X54" s="133"/>
      <c r="Y54" s="134"/>
      <c r="Z54" s="133"/>
      <c r="AA54" s="129"/>
      <c r="AB54" s="79"/>
      <c r="AC54" s="96"/>
      <c r="AD54" s="75"/>
      <c r="AE54" s="75"/>
      <c r="AF54" s="75"/>
      <c r="AG54" s="23"/>
    </row>
    <row r="55" spans="1:33" s="74" customFormat="1" ht="25.5" outlineLevel="1" x14ac:dyDescent="0.25">
      <c r="A55" s="82">
        <v>196</v>
      </c>
      <c r="B55" s="82"/>
      <c r="C55" s="111" t="s">
        <v>29</v>
      </c>
      <c r="D55" s="111" t="s">
        <v>548</v>
      </c>
      <c r="E55" s="111" t="s">
        <v>487</v>
      </c>
      <c r="F55" s="136" t="s">
        <v>549</v>
      </c>
      <c r="G55" s="111" t="s">
        <v>487</v>
      </c>
      <c r="H55" s="84" t="s">
        <v>975</v>
      </c>
      <c r="I55" s="111" t="s">
        <v>487</v>
      </c>
      <c r="J55" s="111"/>
      <c r="K55" s="49">
        <f>0.1*2</f>
        <v>0.2</v>
      </c>
      <c r="L55" s="77">
        <f t="shared" si="0"/>
        <v>0</v>
      </c>
      <c r="M55" s="52"/>
      <c r="N55" s="133">
        <v>12</v>
      </c>
      <c r="O55" s="134"/>
      <c r="P55" s="134">
        <v>0</v>
      </c>
      <c r="Q55" s="134"/>
      <c r="R55" s="133"/>
      <c r="S55" s="134"/>
      <c r="T55" s="133"/>
      <c r="U55" s="88"/>
      <c r="V55" s="88"/>
      <c r="W55" s="134"/>
      <c r="X55" s="133"/>
      <c r="Y55" s="134"/>
      <c r="Z55" s="133"/>
      <c r="AA55" s="129"/>
      <c r="AB55" s="79"/>
      <c r="AC55" s="96"/>
      <c r="AD55" s="75"/>
      <c r="AE55" s="75"/>
      <c r="AF55" s="75"/>
      <c r="AG55" s="23"/>
    </row>
    <row r="56" spans="1:33" s="33" customFormat="1" ht="21" customHeight="1" x14ac:dyDescent="0.25">
      <c r="A56" s="30" t="s">
        <v>222</v>
      </c>
      <c r="B56" s="31"/>
      <c r="C56" s="31"/>
      <c r="D56" s="31"/>
      <c r="E56" s="31"/>
      <c r="F56" s="31"/>
      <c r="G56" s="31"/>
      <c r="H56" s="31"/>
      <c r="I56" s="31"/>
      <c r="J56" s="31"/>
      <c r="K56" s="31"/>
      <c r="L56" s="31"/>
      <c r="M56" s="31"/>
      <c r="N56" s="157"/>
      <c r="O56" s="31"/>
      <c r="P56" s="31"/>
      <c r="Q56" s="31"/>
      <c r="R56" s="157"/>
      <c r="S56" s="31"/>
      <c r="T56" s="157"/>
      <c r="U56" s="31"/>
      <c r="V56" s="31"/>
      <c r="W56" s="31"/>
      <c r="X56" s="157"/>
      <c r="Y56" s="31"/>
      <c r="Z56" s="157"/>
      <c r="AA56" s="158"/>
      <c r="AB56" s="32"/>
      <c r="AC56" s="19"/>
      <c r="AD56" s="21"/>
      <c r="AE56" s="21"/>
      <c r="AF56" s="75"/>
      <c r="AG56" s="23"/>
    </row>
    <row r="57" spans="1:33" s="74" customFormat="1" outlineLevel="1" x14ac:dyDescent="0.25">
      <c r="A57" s="82"/>
      <c r="B57" s="82"/>
      <c r="C57" s="94" t="s">
        <v>29</v>
      </c>
      <c r="D57" s="94" t="s">
        <v>223</v>
      </c>
      <c r="E57" s="94" t="s">
        <v>222</v>
      </c>
      <c r="F57" s="136" t="s">
        <v>82</v>
      </c>
      <c r="G57" s="94"/>
      <c r="H57" s="84" t="s">
        <v>83</v>
      </c>
      <c r="I57" s="94"/>
      <c r="J57" s="94"/>
      <c r="K57" s="76">
        <v>0</v>
      </c>
      <c r="L57" s="77" t="str">
        <f t="shared" si="0"/>
        <v/>
      </c>
      <c r="M57" s="52"/>
      <c r="N57" s="133">
        <v>1</v>
      </c>
      <c r="O57" s="134"/>
      <c r="P57" s="134"/>
      <c r="Q57" s="134"/>
      <c r="R57" s="133">
        <v>1</v>
      </c>
      <c r="S57" s="134"/>
      <c r="T57" s="133">
        <v>1</v>
      </c>
      <c r="U57" s="88"/>
      <c r="V57" s="88"/>
      <c r="W57" s="134"/>
      <c r="X57" s="133">
        <v>1</v>
      </c>
      <c r="Y57" s="134"/>
      <c r="Z57" s="133">
        <v>1</v>
      </c>
      <c r="AA57" s="129"/>
      <c r="AB57" s="79"/>
      <c r="AC57" s="35"/>
      <c r="AD57" s="75"/>
      <c r="AE57" s="75"/>
      <c r="AF57" s="75"/>
      <c r="AG57" s="23"/>
    </row>
    <row r="58" spans="1:33" s="74" customFormat="1" outlineLevel="1" x14ac:dyDescent="0.25">
      <c r="A58" s="82"/>
      <c r="B58" s="82"/>
      <c r="C58" s="94" t="s">
        <v>29</v>
      </c>
      <c r="D58" s="94" t="s">
        <v>225</v>
      </c>
      <c r="E58" s="94" t="s">
        <v>362</v>
      </c>
      <c r="F58" s="136" t="s">
        <v>82</v>
      </c>
      <c r="G58" s="94"/>
      <c r="H58" s="119" t="s">
        <v>83</v>
      </c>
      <c r="I58" s="94"/>
      <c r="J58" s="94"/>
      <c r="K58" s="76">
        <v>0</v>
      </c>
      <c r="L58" s="77" t="str">
        <f t="shared" si="0"/>
        <v/>
      </c>
      <c r="M58" s="52"/>
      <c r="N58" s="133">
        <v>1</v>
      </c>
      <c r="O58" s="134"/>
      <c r="P58" s="134"/>
      <c r="Q58" s="134"/>
      <c r="R58" s="133">
        <v>1</v>
      </c>
      <c r="S58" s="134"/>
      <c r="T58" s="133">
        <v>1</v>
      </c>
      <c r="U58" s="88"/>
      <c r="V58" s="88"/>
      <c r="W58" s="134"/>
      <c r="X58" s="133">
        <v>1</v>
      </c>
      <c r="Y58" s="134"/>
      <c r="Z58" s="133">
        <v>1</v>
      </c>
      <c r="AA58" s="129"/>
      <c r="AB58" s="79"/>
      <c r="AC58" s="35"/>
      <c r="AD58" s="75"/>
      <c r="AE58" s="75"/>
      <c r="AF58" s="75"/>
      <c r="AG58" s="23"/>
    </row>
    <row r="59" spans="1:33" s="74" customFormat="1" ht="51" outlineLevel="1" x14ac:dyDescent="0.25">
      <c r="A59" s="82">
        <v>151</v>
      </c>
      <c r="B59" s="82" t="s">
        <v>507</v>
      </c>
      <c r="C59" s="98" t="s">
        <v>29</v>
      </c>
      <c r="D59" s="98" t="s">
        <v>226</v>
      </c>
      <c r="E59" s="98" t="s">
        <v>363</v>
      </c>
      <c r="F59" s="136" t="s">
        <v>827</v>
      </c>
      <c r="G59" s="98" t="s">
        <v>89</v>
      </c>
      <c r="H59" s="119" t="s">
        <v>978</v>
      </c>
      <c r="I59" s="98" t="s">
        <v>754</v>
      </c>
      <c r="J59" s="98"/>
      <c r="K59" s="49">
        <v>1</v>
      </c>
      <c r="L59" s="77">
        <f t="shared" si="0"/>
        <v>1</v>
      </c>
      <c r="M59" s="52"/>
      <c r="N59" s="133">
        <v>2</v>
      </c>
      <c r="O59" s="134">
        <v>1</v>
      </c>
      <c r="P59" s="134">
        <v>1</v>
      </c>
      <c r="Q59" s="134"/>
      <c r="R59" s="133"/>
      <c r="S59" s="134"/>
      <c r="T59" s="133"/>
      <c r="U59" s="88"/>
      <c r="V59" s="88"/>
      <c r="W59" s="134"/>
      <c r="X59" s="133"/>
      <c r="Y59" s="134"/>
      <c r="Z59" s="133"/>
      <c r="AA59" s="129"/>
      <c r="AB59" s="79"/>
      <c r="AC59" s="35"/>
      <c r="AD59" s="75"/>
      <c r="AE59" s="75"/>
      <c r="AF59" s="75"/>
      <c r="AG59" s="23"/>
    </row>
    <row r="60" spans="1:33" s="74" customFormat="1" ht="25.5" outlineLevel="1" x14ac:dyDescent="0.25">
      <c r="A60" s="82">
        <v>80</v>
      </c>
      <c r="B60" s="82" t="s">
        <v>507</v>
      </c>
      <c r="C60" s="98" t="s">
        <v>29</v>
      </c>
      <c r="D60" s="100" t="s">
        <v>348</v>
      </c>
      <c r="E60" s="94" t="s">
        <v>351</v>
      </c>
      <c r="F60" s="136" t="s">
        <v>828</v>
      </c>
      <c r="G60" s="94" t="s">
        <v>347</v>
      </c>
      <c r="H60" s="119" t="s">
        <v>982</v>
      </c>
      <c r="I60" s="94" t="s">
        <v>591</v>
      </c>
      <c r="J60" s="94"/>
      <c r="K60" s="76">
        <v>1</v>
      </c>
      <c r="L60" s="77">
        <f t="shared" si="0"/>
        <v>1</v>
      </c>
      <c r="M60" s="52"/>
      <c r="N60" s="133">
        <v>5</v>
      </c>
      <c r="O60" s="134">
        <v>1</v>
      </c>
      <c r="P60" s="134">
        <v>1</v>
      </c>
      <c r="Q60" s="134"/>
      <c r="R60" s="133">
        <v>1</v>
      </c>
      <c r="S60" s="134"/>
      <c r="T60" s="133">
        <v>2</v>
      </c>
      <c r="U60" s="88"/>
      <c r="V60" s="88"/>
      <c r="W60" s="134"/>
      <c r="X60" s="133">
        <v>1</v>
      </c>
      <c r="Y60" s="134"/>
      <c r="Z60" s="133">
        <v>1</v>
      </c>
      <c r="AA60" s="129"/>
      <c r="AB60" s="79"/>
      <c r="AC60" s="35"/>
      <c r="AD60" s="75"/>
      <c r="AE60" s="75"/>
      <c r="AF60" s="75"/>
      <c r="AG60" s="23"/>
    </row>
    <row r="61" spans="1:33" s="74" customFormat="1" ht="178.5" outlineLevel="1" x14ac:dyDescent="0.25">
      <c r="A61" s="82">
        <v>154</v>
      </c>
      <c r="B61" s="82"/>
      <c r="C61" s="98" t="s">
        <v>29</v>
      </c>
      <c r="D61" s="100" t="s">
        <v>349</v>
      </c>
      <c r="E61" s="98" t="s">
        <v>352</v>
      </c>
      <c r="F61" s="136" t="s">
        <v>829</v>
      </c>
      <c r="G61" s="98" t="s">
        <v>89</v>
      </c>
      <c r="H61" s="119" t="s">
        <v>975</v>
      </c>
      <c r="I61" s="98" t="s">
        <v>554</v>
      </c>
      <c r="J61" s="98" t="s">
        <v>540</v>
      </c>
      <c r="K61" s="76">
        <v>0</v>
      </c>
      <c r="L61" s="77">
        <f t="shared" si="0"/>
        <v>0</v>
      </c>
      <c r="M61" s="52"/>
      <c r="N61" s="133">
        <v>12</v>
      </c>
      <c r="O61" s="134">
        <v>0</v>
      </c>
      <c r="P61" s="134">
        <v>0</v>
      </c>
      <c r="Q61" s="134"/>
      <c r="R61" s="133">
        <v>1</v>
      </c>
      <c r="S61" s="134"/>
      <c r="T61" s="133">
        <v>2</v>
      </c>
      <c r="U61" s="88"/>
      <c r="V61" s="88"/>
      <c r="W61" s="134"/>
      <c r="X61" s="133">
        <v>1</v>
      </c>
      <c r="Y61" s="134"/>
      <c r="Z61" s="133">
        <v>1</v>
      </c>
      <c r="AA61" s="129"/>
      <c r="AB61" s="79"/>
      <c r="AC61" s="35"/>
      <c r="AD61" s="75"/>
      <c r="AE61" s="75"/>
      <c r="AF61" s="75"/>
      <c r="AG61" s="23"/>
    </row>
    <row r="62" spans="1:33" s="74" customFormat="1" ht="51" outlineLevel="1" x14ac:dyDescent="0.25">
      <c r="A62" s="82">
        <v>155</v>
      </c>
      <c r="B62" s="82" t="s">
        <v>507</v>
      </c>
      <c r="C62" s="98" t="s">
        <v>29</v>
      </c>
      <c r="D62" s="100" t="s">
        <v>350</v>
      </c>
      <c r="E62" s="98" t="s">
        <v>408</v>
      </c>
      <c r="F62" s="136" t="s">
        <v>830</v>
      </c>
      <c r="G62" s="98" t="s">
        <v>446</v>
      </c>
      <c r="H62" s="119" t="s">
        <v>983</v>
      </c>
      <c r="I62" s="98" t="s">
        <v>661</v>
      </c>
      <c r="J62" s="98"/>
      <c r="K62" s="76">
        <v>1</v>
      </c>
      <c r="L62" s="77">
        <f t="shared" si="0"/>
        <v>1</v>
      </c>
      <c r="M62" s="52"/>
      <c r="N62" s="133">
        <v>4</v>
      </c>
      <c r="O62" s="134">
        <v>1</v>
      </c>
      <c r="P62" s="134">
        <v>1</v>
      </c>
      <c r="Q62" s="134"/>
      <c r="R62" s="133">
        <v>1</v>
      </c>
      <c r="S62" s="134"/>
      <c r="T62" s="133">
        <v>2</v>
      </c>
      <c r="U62" s="88"/>
      <c r="V62" s="88"/>
      <c r="W62" s="134"/>
      <c r="X62" s="133">
        <v>1</v>
      </c>
      <c r="Y62" s="134"/>
      <c r="Z62" s="133">
        <v>1</v>
      </c>
      <c r="AA62" s="129"/>
      <c r="AB62" s="79"/>
      <c r="AC62" s="35"/>
      <c r="AD62" s="75"/>
      <c r="AE62" s="75"/>
      <c r="AF62" s="75"/>
      <c r="AG62" s="23"/>
    </row>
    <row r="63" spans="1:33" s="74" customFormat="1" ht="25.5" outlineLevel="1" x14ac:dyDescent="0.25">
      <c r="A63" s="83"/>
      <c r="B63" s="83"/>
      <c r="C63" s="105" t="s">
        <v>29</v>
      </c>
      <c r="D63" s="105" t="s">
        <v>437</v>
      </c>
      <c r="E63" s="105" t="s">
        <v>441</v>
      </c>
      <c r="F63" s="135"/>
      <c r="G63" s="105"/>
      <c r="H63" s="119" t="s">
        <v>83</v>
      </c>
      <c r="I63" s="105"/>
      <c r="J63" s="105"/>
      <c r="K63" s="106">
        <v>0</v>
      </c>
      <c r="L63" s="77" t="str">
        <f t="shared" si="0"/>
        <v/>
      </c>
      <c r="M63" s="52"/>
      <c r="N63" s="133">
        <v>1</v>
      </c>
      <c r="O63" s="134"/>
      <c r="P63" s="134"/>
      <c r="Q63" s="134"/>
      <c r="R63" s="133">
        <v>1</v>
      </c>
      <c r="S63" s="134"/>
      <c r="T63" s="133">
        <v>1</v>
      </c>
      <c r="U63" s="88"/>
      <c r="V63" s="88"/>
      <c r="W63" s="134"/>
      <c r="X63" s="133">
        <v>1</v>
      </c>
      <c r="Y63" s="134"/>
      <c r="Z63" s="133">
        <v>1</v>
      </c>
      <c r="AA63" s="129"/>
      <c r="AB63" s="79"/>
      <c r="AC63" s="96"/>
      <c r="AD63" s="75"/>
      <c r="AE63" s="75"/>
      <c r="AF63" s="75"/>
      <c r="AG63" s="23"/>
    </row>
    <row r="64" spans="1:33" s="213" customFormat="1" ht="63.75" outlineLevel="1" x14ac:dyDescent="0.25">
      <c r="A64" s="220">
        <v>178</v>
      </c>
      <c r="B64" s="193" t="s">
        <v>507</v>
      </c>
      <c r="C64" s="112" t="s">
        <v>29</v>
      </c>
      <c r="D64" s="112" t="s">
        <v>438</v>
      </c>
      <c r="E64" s="112" t="s">
        <v>442</v>
      </c>
      <c r="F64" s="216" t="s">
        <v>831</v>
      </c>
      <c r="G64" s="112" t="s">
        <v>446</v>
      </c>
      <c r="H64" s="112" t="s">
        <v>984</v>
      </c>
      <c r="I64" s="112" t="s">
        <v>751</v>
      </c>
      <c r="J64" s="112"/>
      <c r="K64" s="106">
        <v>1</v>
      </c>
      <c r="L64" s="207">
        <f t="shared" si="0"/>
        <v>1</v>
      </c>
      <c r="M64" s="52"/>
      <c r="N64" s="208">
        <v>7</v>
      </c>
      <c r="O64" s="209">
        <v>1</v>
      </c>
      <c r="P64" s="209">
        <v>1</v>
      </c>
      <c r="Q64" s="209"/>
      <c r="R64" s="208"/>
      <c r="S64" s="209"/>
      <c r="T64" s="208"/>
      <c r="U64" s="210"/>
      <c r="V64" s="210"/>
      <c r="W64" s="209"/>
      <c r="X64" s="208"/>
      <c r="Y64" s="209"/>
      <c r="Z64" s="208"/>
      <c r="AA64" s="211"/>
      <c r="AB64" s="212"/>
      <c r="AC64" s="52"/>
      <c r="AD64" s="75"/>
      <c r="AE64" s="21"/>
      <c r="AF64" s="21"/>
      <c r="AG64" s="218"/>
    </row>
    <row r="65" spans="1:33" s="213" customFormat="1" ht="51" outlineLevel="1" x14ac:dyDescent="0.25">
      <c r="A65" s="220">
        <v>179</v>
      </c>
      <c r="B65" s="193" t="s">
        <v>507</v>
      </c>
      <c r="C65" s="112" t="s">
        <v>29</v>
      </c>
      <c r="D65" s="112" t="s">
        <v>439</v>
      </c>
      <c r="E65" s="112" t="s">
        <v>443</v>
      </c>
      <c r="F65" s="216" t="s">
        <v>832</v>
      </c>
      <c r="G65" s="112" t="s">
        <v>446</v>
      </c>
      <c r="H65" s="112" t="s">
        <v>975</v>
      </c>
      <c r="I65" s="112" t="s">
        <v>752</v>
      </c>
      <c r="J65" s="112"/>
      <c r="K65" s="106">
        <v>1</v>
      </c>
      <c r="L65" s="207">
        <f t="shared" si="0"/>
        <v>0.93333333333333324</v>
      </c>
      <c r="M65" s="52"/>
      <c r="N65" s="133">
        <v>12</v>
      </c>
      <c r="O65" s="209">
        <v>1</v>
      </c>
      <c r="P65" s="209">
        <v>0.9</v>
      </c>
      <c r="Q65" s="209">
        <v>0.9</v>
      </c>
      <c r="R65" s="208"/>
      <c r="S65" s="209"/>
      <c r="T65" s="208"/>
      <c r="U65" s="210"/>
      <c r="V65" s="210"/>
      <c r="W65" s="209"/>
      <c r="X65" s="208"/>
      <c r="Y65" s="209"/>
      <c r="Z65" s="208"/>
      <c r="AA65" s="211"/>
      <c r="AB65" s="212"/>
      <c r="AC65" s="52"/>
      <c r="AD65" s="75"/>
      <c r="AE65" s="21"/>
      <c r="AF65" s="21"/>
      <c r="AG65" s="218"/>
    </row>
    <row r="66" spans="1:33" s="213" customFormat="1" ht="51" outlineLevel="1" x14ac:dyDescent="0.25">
      <c r="A66" s="220">
        <v>180</v>
      </c>
      <c r="B66" s="193" t="s">
        <v>507</v>
      </c>
      <c r="C66" s="112" t="s">
        <v>29</v>
      </c>
      <c r="D66" s="112" t="s">
        <v>440</v>
      </c>
      <c r="E66" s="112" t="s">
        <v>444</v>
      </c>
      <c r="F66" s="216" t="s">
        <v>833</v>
      </c>
      <c r="G66" s="112" t="s">
        <v>446</v>
      </c>
      <c r="H66" s="112" t="s">
        <v>985</v>
      </c>
      <c r="I66" s="112" t="s">
        <v>753</v>
      </c>
      <c r="J66" s="112"/>
      <c r="K66" s="106">
        <v>1</v>
      </c>
      <c r="L66" s="207">
        <f t="shared" si="0"/>
        <v>1</v>
      </c>
      <c r="M66" s="52"/>
      <c r="N66" s="133">
        <v>10</v>
      </c>
      <c r="O66" s="209">
        <v>1</v>
      </c>
      <c r="P66" s="209">
        <v>1</v>
      </c>
      <c r="Q66" s="209"/>
      <c r="R66" s="208"/>
      <c r="S66" s="209"/>
      <c r="T66" s="208"/>
      <c r="U66" s="210"/>
      <c r="V66" s="210"/>
      <c r="W66" s="209"/>
      <c r="X66" s="208"/>
      <c r="Y66" s="209"/>
      <c r="Z66" s="208"/>
      <c r="AA66" s="211"/>
      <c r="AB66" s="212"/>
      <c r="AC66" s="52"/>
      <c r="AD66" s="75"/>
      <c r="AE66" s="21"/>
      <c r="AF66" s="21"/>
      <c r="AG66" s="218"/>
    </row>
    <row r="67" spans="1:33" s="33" customFormat="1" ht="21" customHeight="1" x14ac:dyDescent="0.25">
      <c r="A67" s="30" t="s">
        <v>227</v>
      </c>
      <c r="B67" s="31"/>
      <c r="C67" s="31"/>
      <c r="D67" s="31"/>
      <c r="E67" s="31"/>
      <c r="F67" s="31"/>
      <c r="G67" s="31"/>
      <c r="H67" s="31"/>
      <c r="I67" s="31"/>
      <c r="J67" s="31"/>
      <c r="K67" s="31"/>
      <c r="L67" s="31"/>
      <c r="M67" s="31"/>
      <c r="N67" s="157"/>
      <c r="O67" s="31"/>
      <c r="P67" s="31"/>
      <c r="Q67" s="31"/>
      <c r="R67" s="157"/>
      <c r="S67" s="31"/>
      <c r="T67" s="157"/>
      <c r="U67" s="31"/>
      <c r="V67" s="31"/>
      <c r="W67" s="31"/>
      <c r="X67" s="157"/>
      <c r="Y67" s="31"/>
      <c r="Z67" s="157"/>
      <c r="AA67" s="158"/>
      <c r="AB67" s="32"/>
      <c r="AC67" s="19"/>
      <c r="AD67" s="21"/>
      <c r="AE67" s="21"/>
      <c r="AF67" s="75"/>
      <c r="AG67" s="23"/>
    </row>
    <row r="68" spans="1:33" s="74" customFormat="1" outlineLevel="1" x14ac:dyDescent="0.25">
      <c r="A68" s="82"/>
      <c r="B68" s="82"/>
      <c r="C68" s="94" t="s">
        <v>29</v>
      </c>
      <c r="D68" s="94" t="s">
        <v>228</v>
      </c>
      <c r="E68" s="94" t="s">
        <v>227</v>
      </c>
      <c r="F68" s="136" t="s">
        <v>82</v>
      </c>
      <c r="G68" s="94"/>
      <c r="H68" s="137" t="s">
        <v>83</v>
      </c>
      <c r="I68" s="94"/>
      <c r="J68" s="94"/>
      <c r="K68" s="76">
        <v>0</v>
      </c>
      <c r="L68" s="77" t="str">
        <f t="shared" si="0"/>
        <v/>
      </c>
      <c r="M68" s="52"/>
      <c r="N68" s="133">
        <v>1</v>
      </c>
      <c r="O68" s="134"/>
      <c r="P68" s="134"/>
      <c r="Q68" s="134"/>
      <c r="R68" s="133">
        <v>1</v>
      </c>
      <c r="S68" s="134"/>
      <c r="T68" s="133">
        <v>1</v>
      </c>
      <c r="U68" s="88"/>
      <c r="V68" s="88"/>
      <c r="W68" s="134"/>
      <c r="X68" s="133">
        <v>1</v>
      </c>
      <c r="Y68" s="134"/>
      <c r="Z68" s="133">
        <v>1</v>
      </c>
      <c r="AA68" s="129"/>
      <c r="AB68" s="79"/>
      <c r="AC68" s="35"/>
      <c r="AD68" s="75"/>
      <c r="AE68" s="75"/>
      <c r="AF68" s="75"/>
      <c r="AG68" s="23"/>
    </row>
    <row r="69" spans="1:33" s="74" customFormat="1" outlineLevel="1" x14ac:dyDescent="0.25">
      <c r="A69" s="82"/>
      <c r="B69" s="82"/>
      <c r="C69" s="94" t="s">
        <v>29</v>
      </c>
      <c r="D69" s="94" t="s">
        <v>229</v>
      </c>
      <c r="E69" s="94" t="s">
        <v>235</v>
      </c>
      <c r="F69" s="136" t="s">
        <v>82</v>
      </c>
      <c r="G69" s="94"/>
      <c r="H69" s="137" t="s">
        <v>83</v>
      </c>
      <c r="I69" s="94"/>
      <c r="J69" s="94"/>
      <c r="K69" s="76">
        <v>0</v>
      </c>
      <c r="L69" s="77" t="str">
        <f t="shared" si="0"/>
        <v/>
      </c>
      <c r="M69" s="52"/>
      <c r="N69" s="133">
        <v>1</v>
      </c>
      <c r="O69" s="134"/>
      <c r="P69" s="134"/>
      <c r="Q69" s="134"/>
      <c r="R69" s="133">
        <v>1</v>
      </c>
      <c r="S69" s="134"/>
      <c r="T69" s="133">
        <v>1</v>
      </c>
      <c r="U69" s="88"/>
      <c r="V69" s="88"/>
      <c r="W69" s="134"/>
      <c r="X69" s="133">
        <v>1</v>
      </c>
      <c r="Y69" s="134"/>
      <c r="Z69" s="133">
        <v>1</v>
      </c>
      <c r="AA69" s="129"/>
      <c r="AB69" s="79"/>
      <c r="AC69" s="35"/>
      <c r="AD69" s="75"/>
      <c r="AE69" s="75"/>
      <c r="AF69" s="75"/>
      <c r="AG69" s="23"/>
    </row>
    <row r="70" spans="1:33" s="74" customFormat="1" ht="51" outlineLevel="1" x14ac:dyDescent="0.25">
      <c r="A70" s="82">
        <v>83</v>
      </c>
      <c r="B70" s="82" t="s">
        <v>507</v>
      </c>
      <c r="C70" s="94" t="s">
        <v>29</v>
      </c>
      <c r="D70" s="94" t="s">
        <v>230</v>
      </c>
      <c r="E70" s="94" t="s">
        <v>364</v>
      </c>
      <c r="F70" s="136" t="s">
        <v>834</v>
      </c>
      <c r="G70" s="94" t="s">
        <v>347</v>
      </c>
      <c r="H70" s="137" t="s">
        <v>975</v>
      </c>
      <c r="I70" s="94" t="s">
        <v>618</v>
      </c>
      <c r="J70" s="94"/>
      <c r="K70" s="76">
        <v>1</v>
      </c>
      <c r="L70" s="77">
        <f t="shared" si="0"/>
        <v>0.95</v>
      </c>
      <c r="M70" s="52"/>
      <c r="N70" s="133">
        <v>12</v>
      </c>
      <c r="O70" s="134">
        <v>1</v>
      </c>
      <c r="P70" s="134">
        <v>0.9</v>
      </c>
      <c r="Q70" s="134"/>
      <c r="R70" s="133">
        <v>1</v>
      </c>
      <c r="S70" s="134"/>
      <c r="T70" s="133">
        <v>2</v>
      </c>
      <c r="U70" s="88"/>
      <c r="V70" s="88"/>
      <c r="W70" s="134"/>
      <c r="X70" s="133">
        <v>1</v>
      </c>
      <c r="Y70" s="134"/>
      <c r="Z70" s="133">
        <v>1</v>
      </c>
      <c r="AA70" s="129"/>
      <c r="AB70" s="79"/>
      <c r="AC70" s="35"/>
      <c r="AD70" s="75"/>
      <c r="AE70" s="75"/>
      <c r="AF70" s="75"/>
      <c r="AG70" s="23"/>
    </row>
    <row r="71" spans="1:33" s="74" customFormat="1" ht="127.5" outlineLevel="1" x14ac:dyDescent="0.25">
      <c r="A71" s="82">
        <v>115</v>
      </c>
      <c r="B71" s="82" t="s">
        <v>507</v>
      </c>
      <c r="C71" s="95" t="s">
        <v>29</v>
      </c>
      <c r="D71" s="101" t="s">
        <v>280</v>
      </c>
      <c r="E71" s="95" t="s">
        <v>483</v>
      </c>
      <c r="F71" s="136" t="s">
        <v>835</v>
      </c>
      <c r="G71" s="95" t="s">
        <v>87</v>
      </c>
      <c r="H71" s="137" t="s">
        <v>975</v>
      </c>
      <c r="I71" s="95" t="s">
        <v>674</v>
      </c>
      <c r="J71" s="95"/>
      <c r="K71" s="76">
        <v>1</v>
      </c>
      <c r="L71" s="77">
        <f t="shared" si="0"/>
        <v>0.95</v>
      </c>
      <c r="M71" s="52"/>
      <c r="N71" s="133">
        <v>12</v>
      </c>
      <c r="O71" s="134">
        <v>1</v>
      </c>
      <c r="P71" s="134">
        <v>0.9</v>
      </c>
      <c r="Q71" s="134"/>
      <c r="R71" s="133">
        <v>1</v>
      </c>
      <c r="S71" s="134"/>
      <c r="T71" s="133">
        <v>2</v>
      </c>
      <c r="U71" s="88"/>
      <c r="V71" s="88"/>
      <c r="W71" s="134"/>
      <c r="X71" s="133">
        <v>1</v>
      </c>
      <c r="Y71" s="134"/>
      <c r="Z71" s="133">
        <v>1</v>
      </c>
      <c r="AA71" s="129"/>
      <c r="AB71" s="79"/>
      <c r="AC71" s="35"/>
      <c r="AD71" s="75"/>
      <c r="AE71" s="75"/>
      <c r="AF71" s="75"/>
      <c r="AG71" s="23"/>
    </row>
    <row r="72" spans="1:33" s="74" customFormat="1" ht="51" outlineLevel="1" x14ac:dyDescent="0.25">
      <c r="A72" s="82">
        <v>184</v>
      </c>
      <c r="B72" s="82" t="s">
        <v>507</v>
      </c>
      <c r="C72" s="107" t="s">
        <v>29</v>
      </c>
      <c r="D72" s="107" t="s">
        <v>281</v>
      </c>
      <c r="E72" s="107" t="s">
        <v>718</v>
      </c>
      <c r="F72" s="136" t="s">
        <v>836</v>
      </c>
      <c r="G72" s="107" t="s">
        <v>87</v>
      </c>
      <c r="H72" s="137" t="s">
        <v>975</v>
      </c>
      <c r="I72" s="114" t="s">
        <v>671</v>
      </c>
      <c r="J72" s="107"/>
      <c r="K72" s="76">
        <v>1</v>
      </c>
      <c r="L72" s="77">
        <f t="shared" si="0"/>
        <v>0.95</v>
      </c>
      <c r="M72" s="52"/>
      <c r="N72" s="133">
        <v>12</v>
      </c>
      <c r="O72" s="134">
        <v>1</v>
      </c>
      <c r="P72" s="134">
        <v>0.9</v>
      </c>
      <c r="Q72" s="134"/>
      <c r="R72" s="133"/>
      <c r="S72" s="134"/>
      <c r="T72" s="133"/>
      <c r="U72" s="88"/>
      <c r="V72" s="88"/>
      <c r="W72" s="134"/>
      <c r="X72" s="133"/>
      <c r="Y72" s="134"/>
      <c r="Z72" s="133"/>
      <c r="AA72" s="129"/>
      <c r="AB72" s="79"/>
      <c r="AC72" s="35"/>
      <c r="AD72" s="75"/>
      <c r="AE72" s="75"/>
      <c r="AF72" s="75"/>
      <c r="AG72" s="23"/>
    </row>
    <row r="73" spans="1:33" s="74" customFormat="1" ht="51" outlineLevel="1" x14ac:dyDescent="0.25">
      <c r="A73" s="82">
        <v>191</v>
      </c>
      <c r="B73" s="82" t="s">
        <v>507</v>
      </c>
      <c r="C73" s="109" t="s">
        <v>29</v>
      </c>
      <c r="D73" s="109" t="s">
        <v>282</v>
      </c>
      <c r="E73" s="109" t="s">
        <v>719</v>
      </c>
      <c r="F73" s="136" t="s">
        <v>837</v>
      </c>
      <c r="G73" s="109" t="s">
        <v>87</v>
      </c>
      <c r="H73" s="137" t="s">
        <v>975</v>
      </c>
      <c r="I73" s="114" t="s">
        <v>672</v>
      </c>
      <c r="J73" s="109"/>
      <c r="K73" s="76">
        <v>1</v>
      </c>
      <c r="L73" s="77">
        <f t="shared" si="0"/>
        <v>0.95</v>
      </c>
      <c r="M73" s="52"/>
      <c r="N73" s="133">
        <v>12</v>
      </c>
      <c r="O73" s="134">
        <v>1</v>
      </c>
      <c r="P73" s="134">
        <v>0.9</v>
      </c>
      <c r="Q73" s="134"/>
      <c r="R73" s="133"/>
      <c r="S73" s="134"/>
      <c r="T73" s="133"/>
      <c r="U73" s="88"/>
      <c r="V73" s="88"/>
      <c r="W73" s="134"/>
      <c r="X73" s="133"/>
      <c r="Y73" s="134"/>
      <c r="Z73" s="133"/>
      <c r="AA73" s="129"/>
      <c r="AB73" s="79"/>
      <c r="AC73" s="35"/>
      <c r="AD73" s="75"/>
      <c r="AE73" s="75"/>
      <c r="AF73" s="75"/>
      <c r="AG73" s="23"/>
    </row>
    <row r="74" spans="1:33" s="74" customFormat="1" ht="89.25" outlineLevel="1" x14ac:dyDescent="0.25">
      <c r="A74" s="82">
        <v>116</v>
      </c>
      <c r="B74" s="82" t="s">
        <v>507</v>
      </c>
      <c r="C74" s="109" t="s">
        <v>29</v>
      </c>
      <c r="D74" s="109" t="s">
        <v>283</v>
      </c>
      <c r="E74" s="95" t="s">
        <v>720</v>
      </c>
      <c r="F74" s="136" t="s">
        <v>838</v>
      </c>
      <c r="G74" s="95" t="s">
        <v>347</v>
      </c>
      <c r="H74" s="137" t="s">
        <v>975</v>
      </c>
      <c r="I74" s="95" t="s">
        <v>675</v>
      </c>
      <c r="J74" s="95"/>
      <c r="K74" s="76">
        <v>1</v>
      </c>
      <c r="L74" s="77">
        <f t="shared" si="0"/>
        <v>0.95</v>
      </c>
      <c r="M74" s="52"/>
      <c r="N74" s="133">
        <v>12</v>
      </c>
      <c r="O74" s="134">
        <v>1</v>
      </c>
      <c r="P74" s="134">
        <v>0.9</v>
      </c>
      <c r="Q74" s="134"/>
      <c r="R74" s="133">
        <v>1</v>
      </c>
      <c r="S74" s="134"/>
      <c r="T74" s="133">
        <v>2</v>
      </c>
      <c r="U74" s="88"/>
      <c r="V74" s="88"/>
      <c r="W74" s="134"/>
      <c r="X74" s="133">
        <v>1</v>
      </c>
      <c r="Y74" s="134"/>
      <c r="Z74" s="133">
        <v>1</v>
      </c>
      <c r="AA74" s="129"/>
      <c r="AB74" s="79"/>
      <c r="AC74" s="35"/>
      <c r="AD74" s="75"/>
      <c r="AE74" s="75"/>
      <c r="AF74" s="75"/>
      <c r="AG74" s="23"/>
    </row>
    <row r="75" spans="1:33" s="74" customFormat="1" ht="25.5" outlineLevel="1" x14ac:dyDescent="0.25">
      <c r="A75" s="82">
        <v>185</v>
      </c>
      <c r="B75" s="82" t="s">
        <v>507</v>
      </c>
      <c r="C75" s="109" t="s">
        <v>29</v>
      </c>
      <c r="D75" s="109" t="s">
        <v>284</v>
      </c>
      <c r="E75" s="107" t="s">
        <v>721</v>
      </c>
      <c r="F75" s="136" t="s">
        <v>839</v>
      </c>
      <c r="G75" s="107" t="s">
        <v>347</v>
      </c>
      <c r="H75" s="137" t="s">
        <v>975</v>
      </c>
      <c r="I75" s="107" t="s">
        <v>619</v>
      </c>
      <c r="J75" s="107"/>
      <c r="K75" s="76">
        <v>1</v>
      </c>
      <c r="L75" s="77">
        <f t="shared" si="0"/>
        <v>0.95</v>
      </c>
      <c r="M75" s="52"/>
      <c r="N75" s="133">
        <v>12</v>
      </c>
      <c r="O75" s="134">
        <v>1</v>
      </c>
      <c r="P75" s="134">
        <v>0.9</v>
      </c>
      <c r="Q75" s="134"/>
      <c r="R75" s="133"/>
      <c r="S75" s="134"/>
      <c r="T75" s="133"/>
      <c r="U75" s="88"/>
      <c r="V75" s="88"/>
      <c r="W75" s="134"/>
      <c r="X75" s="133"/>
      <c r="Y75" s="134"/>
      <c r="Z75" s="133"/>
      <c r="AA75" s="129"/>
      <c r="AB75" s="79"/>
      <c r="AC75" s="35"/>
      <c r="AD75" s="75"/>
      <c r="AE75" s="75"/>
      <c r="AF75" s="75"/>
      <c r="AG75" s="23"/>
    </row>
    <row r="76" spans="1:33" s="74" customFormat="1" ht="25.5" outlineLevel="1" x14ac:dyDescent="0.25">
      <c r="A76" s="82">
        <v>192</v>
      </c>
      <c r="B76" s="82" t="s">
        <v>507</v>
      </c>
      <c r="C76" s="109" t="s">
        <v>29</v>
      </c>
      <c r="D76" s="109" t="s">
        <v>285</v>
      </c>
      <c r="E76" s="109" t="s">
        <v>722</v>
      </c>
      <c r="F76" s="136" t="s">
        <v>840</v>
      </c>
      <c r="G76" s="109" t="s">
        <v>347</v>
      </c>
      <c r="H76" s="137" t="s">
        <v>975</v>
      </c>
      <c r="I76" s="114" t="s">
        <v>620</v>
      </c>
      <c r="J76" s="109"/>
      <c r="K76" s="76">
        <v>1</v>
      </c>
      <c r="L76" s="77">
        <f t="shared" si="0"/>
        <v>0.95</v>
      </c>
      <c r="M76" s="52"/>
      <c r="N76" s="133">
        <v>12</v>
      </c>
      <c r="O76" s="134">
        <v>1</v>
      </c>
      <c r="P76" s="134">
        <v>0.9</v>
      </c>
      <c r="Q76" s="134"/>
      <c r="R76" s="133"/>
      <c r="S76" s="134"/>
      <c r="T76" s="133"/>
      <c r="U76" s="88"/>
      <c r="V76" s="88"/>
      <c r="W76" s="134"/>
      <c r="X76" s="133"/>
      <c r="Y76" s="134"/>
      <c r="Z76" s="133"/>
      <c r="AA76" s="129"/>
      <c r="AB76" s="79"/>
      <c r="AC76" s="35"/>
      <c r="AD76" s="75"/>
      <c r="AE76" s="75"/>
      <c r="AF76" s="75"/>
      <c r="AG76" s="23"/>
    </row>
    <row r="77" spans="1:33" s="74" customFormat="1" ht="89.25" outlineLevel="1" x14ac:dyDescent="0.25">
      <c r="A77" s="82">
        <v>117</v>
      </c>
      <c r="B77" s="82" t="s">
        <v>507</v>
      </c>
      <c r="C77" s="109" t="s">
        <v>29</v>
      </c>
      <c r="D77" s="109" t="s">
        <v>286</v>
      </c>
      <c r="E77" s="95" t="s">
        <v>723</v>
      </c>
      <c r="F77" s="136" t="s">
        <v>841</v>
      </c>
      <c r="G77" s="97" t="s">
        <v>347</v>
      </c>
      <c r="H77" s="137" t="s">
        <v>975</v>
      </c>
      <c r="I77" s="95" t="s">
        <v>676</v>
      </c>
      <c r="J77" s="95"/>
      <c r="K77" s="76">
        <v>1</v>
      </c>
      <c r="L77" s="77">
        <f t="shared" si="0"/>
        <v>0.95</v>
      </c>
      <c r="M77" s="52"/>
      <c r="N77" s="133">
        <v>12</v>
      </c>
      <c r="O77" s="134">
        <v>1</v>
      </c>
      <c r="P77" s="134">
        <v>0.9</v>
      </c>
      <c r="Q77" s="134"/>
      <c r="R77" s="133">
        <v>1</v>
      </c>
      <c r="S77" s="134"/>
      <c r="T77" s="133">
        <v>2</v>
      </c>
      <c r="U77" s="88"/>
      <c r="V77" s="88"/>
      <c r="W77" s="134"/>
      <c r="X77" s="133">
        <v>1</v>
      </c>
      <c r="Y77" s="134"/>
      <c r="Z77" s="133">
        <v>1</v>
      </c>
      <c r="AA77" s="129"/>
      <c r="AB77" s="79"/>
      <c r="AC77" s="35"/>
      <c r="AD77" s="75"/>
      <c r="AE77" s="75"/>
      <c r="AF77" s="75"/>
      <c r="AG77" s="23"/>
    </row>
    <row r="78" spans="1:33" s="74" customFormat="1" ht="25.5" outlineLevel="1" x14ac:dyDescent="0.25">
      <c r="A78" s="82">
        <v>186</v>
      </c>
      <c r="B78" s="82" t="s">
        <v>507</v>
      </c>
      <c r="C78" s="109" t="s">
        <v>29</v>
      </c>
      <c r="D78" s="109" t="s">
        <v>287</v>
      </c>
      <c r="E78" s="107" t="s">
        <v>724</v>
      </c>
      <c r="F78" s="136" t="s">
        <v>842</v>
      </c>
      <c r="G78" s="107" t="s">
        <v>347</v>
      </c>
      <c r="H78" s="137" t="s">
        <v>975</v>
      </c>
      <c r="I78" s="107" t="s">
        <v>621</v>
      </c>
      <c r="J78" s="111"/>
      <c r="K78" s="76">
        <v>1</v>
      </c>
      <c r="L78" s="77">
        <f t="shared" si="0"/>
        <v>0.95</v>
      </c>
      <c r="M78" s="52"/>
      <c r="N78" s="133">
        <v>12</v>
      </c>
      <c r="O78" s="134">
        <v>1</v>
      </c>
      <c r="P78" s="134">
        <v>0.9</v>
      </c>
      <c r="Q78" s="134"/>
      <c r="R78" s="133"/>
      <c r="S78" s="134"/>
      <c r="T78" s="133"/>
      <c r="U78" s="88"/>
      <c r="V78" s="88"/>
      <c r="W78" s="134"/>
      <c r="X78" s="133"/>
      <c r="Y78" s="134"/>
      <c r="Z78" s="133"/>
      <c r="AA78" s="129"/>
      <c r="AB78" s="79"/>
      <c r="AC78" s="35"/>
      <c r="AD78" s="75"/>
      <c r="AE78" s="75"/>
      <c r="AF78" s="75"/>
      <c r="AG78" s="23"/>
    </row>
    <row r="79" spans="1:33" s="74" customFormat="1" ht="25.5" outlineLevel="1" x14ac:dyDescent="0.25">
      <c r="A79" s="82">
        <v>193</v>
      </c>
      <c r="B79" s="82" t="s">
        <v>507</v>
      </c>
      <c r="C79" s="109" t="s">
        <v>29</v>
      </c>
      <c r="D79" s="109" t="s">
        <v>288</v>
      </c>
      <c r="E79" s="109" t="s">
        <v>725</v>
      </c>
      <c r="F79" s="136" t="s">
        <v>843</v>
      </c>
      <c r="G79" s="109" t="s">
        <v>347</v>
      </c>
      <c r="H79" s="137" t="s">
        <v>975</v>
      </c>
      <c r="I79" s="114" t="s">
        <v>622</v>
      </c>
      <c r="J79" s="109"/>
      <c r="K79" s="76">
        <v>1</v>
      </c>
      <c r="L79" s="77">
        <f t="shared" si="0"/>
        <v>0.95</v>
      </c>
      <c r="M79" s="52"/>
      <c r="N79" s="133">
        <v>12</v>
      </c>
      <c r="O79" s="134">
        <v>1</v>
      </c>
      <c r="P79" s="134">
        <v>0.9</v>
      </c>
      <c r="Q79" s="134"/>
      <c r="R79" s="133"/>
      <c r="S79" s="134"/>
      <c r="T79" s="133"/>
      <c r="U79" s="88"/>
      <c r="V79" s="88"/>
      <c r="W79" s="134"/>
      <c r="X79" s="133"/>
      <c r="Y79" s="134"/>
      <c r="Z79" s="133"/>
      <c r="AA79" s="129"/>
      <c r="AB79" s="79"/>
      <c r="AC79" s="35"/>
      <c r="AD79" s="75"/>
      <c r="AE79" s="75"/>
      <c r="AF79" s="75"/>
      <c r="AG79" s="23"/>
    </row>
    <row r="80" spans="1:33" s="74" customFormat="1" ht="127.5" outlineLevel="1" x14ac:dyDescent="0.25">
      <c r="A80" s="82">
        <v>118</v>
      </c>
      <c r="B80" s="82" t="s">
        <v>507</v>
      </c>
      <c r="C80" s="107" t="s">
        <v>29</v>
      </c>
      <c r="D80" s="109" t="s">
        <v>289</v>
      </c>
      <c r="E80" s="95" t="s">
        <v>298</v>
      </c>
      <c r="F80" s="136" t="s">
        <v>844</v>
      </c>
      <c r="G80" s="97" t="s">
        <v>347</v>
      </c>
      <c r="H80" s="137" t="s">
        <v>975</v>
      </c>
      <c r="I80" s="95" t="s">
        <v>662</v>
      </c>
      <c r="J80" s="95"/>
      <c r="K80" s="76">
        <v>1</v>
      </c>
      <c r="L80" s="77">
        <f t="shared" si="0"/>
        <v>0.95</v>
      </c>
      <c r="M80" s="52"/>
      <c r="N80" s="133">
        <v>12</v>
      </c>
      <c r="O80" s="134">
        <v>1</v>
      </c>
      <c r="P80" s="134">
        <v>0.9</v>
      </c>
      <c r="Q80" s="134"/>
      <c r="R80" s="133">
        <v>1</v>
      </c>
      <c r="S80" s="134"/>
      <c r="T80" s="133">
        <v>2</v>
      </c>
      <c r="U80" s="88"/>
      <c r="V80" s="88"/>
      <c r="W80" s="134"/>
      <c r="X80" s="133">
        <v>1</v>
      </c>
      <c r="Y80" s="134"/>
      <c r="Z80" s="133">
        <v>1</v>
      </c>
      <c r="AA80" s="129"/>
      <c r="AB80" s="79"/>
      <c r="AC80" s="35"/>
      <c r="AD80" s="75"/>
      <c r="AE80" s="75"/>
      <c r="AF80" s="75"/>
      <c r="AG80" s="23"/>
    </row>
    <row r="81" spans="1:33" s="74" customFormat="1" ht="102" outlineLevel="1" x14ac:dyDescent="0.25">
      <c r="A81" s="82">
        <v>119</v>
      </c>
      <c r="B81" s="82" t="s">
        <v>507</v>
      </c>
      <c r="C81" s="107" t="s">
        <v>29</v>
      </c>
      <c r="D81" s="109" t="s">
        <v>290</v>
      </c>
      <c r="E81" s="95" t="s">
        <v>299</v>
      </c>
      <c r="F81" s="136" t="s">
        <v>845</v>
      </c>
      <c r="G81" s="97" t="s">
        <v>347</v>
      </c>
      <c r="H81" s="137" t="s">
        <v>975</v>
      </c>
      <c r="I81" s="108" t="s">
        <v>663</v>
      </c>
      <c r="J81" s="95"/>
      <c r="K81" s="76">
        <v>1</v>
      </c>
      <c r="L81" s="77">
        <f t="shared" si="0"/>
        <v>0.95</v>
      </c>
      <c r="M81" s="52"/>
      <c r="N81" s="133">
        <v>12</v>
      </c>
      <c r="O81" s="134">
        <v>1</v>
      </c>
      <c r="P81" s="134">
        <v>0.9</v>
      </c>
      <c r="Q81" s="134"/>
      <c r="R81" s="133">
        <v>1</v>
      </c>
      <c r="S81" s="134"/>
      <c r="T81" s="133">
        <v>2</v>
      </c>
      <c r="U81" s="88"/>
      <c r="V81" s="88"/>
      <c r="W81" s="134"/>
      <c r="X81" s="133">
        <v>1</v>
      </c>
      <c r="Y81" s="134"/>
      <c r="Z81" s="133">
        <v>1</v>
      </c>
      <c r="AA81" s="129"/>
      <c r="AB81" s="79"/>
      <c r="AC81" s="35"/>
      <c r="AD81" s="75"/>
      <c r="AE81" s="75"/>
      <c r="AF81" s="75"/>
      <c r="AG81" s="23"/>
    </row>
    <row r="82" spans="1:33" s="74" customFormat="1" ht="89.25" outlineLevel="1" x14ac:dyDescent="0.25">
      <c r="A82" s="193">
        <v>120</v>
      </c>
      <c r="B82" s="193" t="s">
        <v>507</v>
      </c>
      <c r="C82" s="112" t="s">
        <v>29</v>
      </c>
      <c r="D82" s="112" t="s">
        <v>292</v>
      </c>
      <c r="E82" s="112" t="s">
        <v>726</v>
      </c>
      <c r="F82" s="194" t="s">
        <v>846</v>
      </c>
      <c r="G82" s="112" t="s">
        <v>89</v>
      </c>
      <c r="H82" s="112" t="s">
        <v>975</v>
      </c>
      <c r="I82" s="95" t="s">
        <v>760</v>
      </c>
      <c r="J82" s="95"/>
      <c r="K82" s="76">
        <v>1</v>
      </c>
      <c r="L82" s="77">
        <f t="shared" si="0"/>
        <v>1</v>
      </c>
      <c r="M82" s="52"/>
      <c r="N82" s="133">
        <v>12</v>
      </c>
      <c r="O82" s="134">
        <v>1</v>
      </c>
      <c r="P82" s="134">
        <v>1</v>
      </c>
      <c r="Q82" s="134"/>
      <c r="R82" s="133">
        <v>1</v>
      </c>
      <c r="S82" s="134"/>
      <c r="T82" s="133">
        <v>2</v>
      </c>
      <c r="U82" s="88"/>
      <c r="V82" s="88"/>
      <c r="W82" s="134"/>
      <c r="X82" s="133">
        <v>1</v>
      </c>
      <c r="Y82" s="134"/>
      <c r="Z82" s="133">
        <v>1</v>
      </c>
      <c r="AA82" s="129"/>
      <c r="AB82" s="79"/>
      <c r="AC82" s="35"/>
      <c r="AD82" s="75"/>
      <c r="AE82" s="75"/>
      <c r="AF82" s="75"/>
      <c r="AG82" s="23"/>
    </row>
    <row r="83" spans="1:33" s="74" customFormat="1" ht="38.25" outlineLevel="1" x14ac:dyDescent="0.25">
      <c r="A83" s="193">
        <v>121</v>
      </c>
      <c r="B83" s="193"/>
      <c r="C83" s="112" t="s">
        <v>29</v>
      </c>
      <c r="D83" s="112" t="s">
        <v>294</v>
      </c>
      <c r="E83" s="112" t="s">
        <v>158</v>
      </c>
      <c r="F83" s="194" t="s">
        <v>847</v>
      </c>
      <c r="G83" s="112" t="s">
        <v>89</v>
      </c>
      <c r="H83" s="112" t="s">
        <v>975</v>
      </c>
      <c r="I83" s="108"/>
      <c r="J83" s="95" t="s">
        <v>522</v>
      </c>
      <c r="K83" s="76">
        <v>0</v>
      </c>
      <c r="L83" s="77">
        <f t="shared" si="0"/>
        <v>0</v>
      </c>
      <c r="M83" s="52"/>
      <c r="N83" s="133">
        <v>12</v>
      </c>
      <c r="O83" s="134">
        <v>0</v>
      </c>
      <c r="P83" s="134">
        <v>0</v>
      </c>
      <c r="Q83" s="134"/>
      <c r="R83" s="133">
        <v>1</v>
      </c>
      <c r="S83" s="134"/>
      <c r="T83" s="133">
        <v>2</v>
      </c>
      <c r="U83" s="88"/>
      <c r="V83" s="88"/>
      <c r="W83" s="134"/>
      <c r="X83" s="133">
        <v>1</v>
      </c>
      <c r="Y83" s="134"/>
      <c r="Z83" s="133">
        <v>1</v>
      </c>
      <c r="AA83" s="129"/>
      <c r="AB83" s="79"/>
      <c r="AC83" s="35"/>
      <c r="AD83" s="75"/>
      <c r="AE83" s="75"/>
      <c r="AF83" s="75"/>
      <c r="AG83" s="23"/>
    </row>
    <row r="84" spans="1:33" s="74" customFormat="1" ht="63.75" outlineLevel="1" x14ac:dyDescent="0.25">
      <c r="A84" s="193">
        <v>199</v>
      </c>
      <c r="B84" s="193" t="s">
        <v>507</v>
      </c>
      <c r="C84" s="112" t="s">
        <v>29</v>
      </c>
      <c r="D84" s="112" t="s">
        <v>520</v>
      </c>
      <c r="E84" s="112" t="s">
        <v>727</v>
      </c>
      <c r="F84" s="194" t="s">
        <v>848</v>
      </c>
      <c r="G84" s="112" t="s">
        <v>89</v>
      </c>
      <c r="H84" s="112" t="s">
        <v>975</v>
      </c>
      <c r="I84" s="175" t="s">
        <v>755</v>
      </c>
      <c r="J84" s="175"/>
      <c r="K84" s="76">
        <v>1</v>
      </c>
      <c r="L84" s="77">
        <f t="shared" si="0"/>
        <v>1</v>
      </c>
      <c r="M84" s="52"/>
      <c r="N84" s="133">
        <v>12</v>
      </c>
      <c r="O84" s="134">
        <v>1</v>
      </c>
      <c r="P84" s="134">
        <v>1</v>
      </c>
      <c r="Q84" s="134"/>
      <c r="R84" s="133"/>
      <c r="S84" s="134"/>
      <c r="T84" s="133"/>
      <c r="U84" s="88"/>
      <c r="V84" s="88"/>
      <c r="W84" s="134"/>
      <c r="X84" s="133"/>
      <c r="Y84" s="134"/>
      <c r="Z84" s="133"/>
      <c r="AA84" s="129"/>
      <c r="AB84" s="79"/>
      <c r="AC84" s="35"/>
      <c r="AD84" s="75"/>
      <c r="AE84" s="75"/>
      <c r="AF84" s="75"/>
      <c r="AG84" s="23"/>
    </row>
    <row r="85" spans="1:33" s="74" customFormat="1" ht="25.5" outlineLevel="1" x14ac:dyDescent="0.25">
      <c r="A85" s="193">
        <v>122</v>
      </c>
      <c r="B85" s="193"/>
      <c r="C85" s="112" t="s">
        <v>29</v>
      </c>
      <c r="D85" s="112" t="s">
        <v>295</v>
      </c>
      <c r="E85" s="112" t="s">
        <v>300</v>
      </c>
      <c r="F85" s="194" t="s">
        <v>847</v>
      </c>
      <c r="G85" s="112" t="s">
        <v>87</v>
      </c>
      <c r="H85" s="112" t="s">
        <v>975</v>
      </c>
      <c r="I85" s="95"/>
      <c r="J85" s="95" t="s">
        <v>522</v>
      </c>
      <c r="K85" s="76">
        <v>0</v>
      </c>
      <c r="L85" s="77">
        <f t="shared" si="0"/>
        <v>0</v>
      </c>
      <c r="M85" s="52"/>
      <c r="N85" s="133">
        <v>12</v>
      </c>
      <c r="O85" s="134">
        <v>0</v>
      </c>
      <c r="P85" s="134">
        <v>0</v>
      </c>
      <c r="Q85" s="134"/>
      <c r="R85" s="133">
        <v>1</v>
      </c>
      <c r="S85" s="134"/>
      <c r="T85" s="133">
        <v>2</v>
      </c>
      <c r="U85" s="88"/>
      <c r="V85" s="88"/>
      <c r="W85" s="134"/>
      <c r="X85" s="133">
        <v>1</v>
      </c>
      <c r="Y85" s="134"/>
      <c r="Z85" s="133">
        <v>1</v>
      </c>
      <c r="AA85" s="129"/>
      <c r="AB85" s="79"/>
      <c r="AC85" s="35"/>
      <c r="AD85" s="75"/>
      <c r="AE85" s="75"/>
      <c r="AF85" s="75"/>
      <c r="AG85" s="23"/>
    </row>
    <row r="86" spans="1:33" s="74" customFormat="1" ht="127.5" outlineLevel="1" x14ac:dyDescent="0.25">
      <c r="A86" s="193">
        <v>200</v>
      </c>
      <c r="B86" s="193" t="s">
        <v>507</v>
      </c>
      <c r="C86" s="112" t="s">
        <v>29</v>
      </c>
      <c r="D86" s="112" t="s">
        <v>521</v>
      </c>
      <c r="E86" s="112" t="s">
        <v>300</v>
      </c>
      <c r="F86" s="194" t="s">
        <v>849</v>
      </c>
      <c r="G86" s="112" t="s">
        <v>87</v>
      </c>
      <c r="H86" s="112" t="s">
        <v>975</v>
      </c>
      <c r="I86" s="175" t="s">
        <v>684</v>
      </c>
      <c r="J86" s="175"/>
      <c r="K86" s="76">
        <v>1</v>
      </c>
      <c r="L86" s="77">
        <f t="shared" si="0"/>
        <v>0.95</v>
      </c>
      <c r="M86" s="52"/>
      <c r="N86" s="133">
        <v>12</v>
      </c>
      <c r="O86" s="134">
        <v>1</v>
      </c>
      <c r="P86" s="134">
        <v>0.9</v>
      </c>
      <c r="Q86" s="134"/>
      <c r="R86" s="133"/>
      <c r="S86" s="134"/>
      <c r="T86" s="133"/>
      <c r="U86" s="88"/>
      <c r="V86" s="88"/>
      <c r="W86" s="134"/>
      <c r="X86" s="133"/>
      <c r="Y86" s="134"/>
      <c r="Z86" s="133"/>
      <c r="AA86" s="129"/>
      <c r="AB86" s="79"/>
      <c r="AC86" s="35"/>
      <c r="AD86" s="75"/>
      <c r="AE86" s="75"/>
      <c r="AF86" s="75"/>
      <c r="AG86" s="23"/>
    </row>
    <row r="87" spans="1:33" s="74" customFormat="1" ht="114.75" outlineLevel="1" x14ac:dyDescent="0.25">
      <c r="A87" s="193">
        <v>123</v>
      </c>
      <c r="B87" s="193" t="s">
        <v>507</v>
      </c>
      <c r="C87" s="112" t="s">
        <v>29</v>
      </c>
      <c r="D87" s="112" t="s">
        <v>296</v>
      </c>
      <c r="E87" s="112" t="s">
        <v>301</v>
      </c>
      <c r="F87" s="194" t="s">
        <v>850</v>
      </c>
      <c r="G87" s="112" t="s">
        <v>347</v>
      </c>
      <c r="H87" s="112" t="s">
        <v>975</v>
      </c>
      <c r="I87" s="95" t="s">
        <v>677</v>
      </c>
      <c r="J87" s="95"/>
      <c r="K87" s="76">
        <v>1</v>
      </c>
      <c r="L87" s="77">
        <f t="shared" si="0"/>
        <v>0.95</v>
      </c>
      <c r="M87" s="52"/>
      <c r="N87" s="133">
        <v>12</v>
      </c>
      <c r="O87" s="134">
        <v>1</v>
      </c>
      <c r="P87" s="134">
        <v>0.9</v>
      </c>
      <c r="Q87" s="134"/>
      <c r="R87" s="133">
        <v>1</v>
      </c>
      <c r="S87" s="134"/>
      <c r="T87" s="133">
        <v>2</v>
      </c>
      <c r="U87" s="88"/>
      <c r="V87" s="88"/>
      <c r="W87" s="134"/>
      <c r="X87" s="133">
        <v>1</v>
      </c>
      <c r="Y87" s="134"/>
      <c r="Z87" s="133">
        <v>1</v>
      </c>
      <c r="AA87" s="129"/>
      <c r="AB87" s="79"/>
      <c r="AC87" s="35"/>
      <c r="AD87" s="75"/>
      <c r="AE87" s="75"/>
      <c r="AF87" s="75"/>
      <c r="AG87" s="23"/>
    </row>
    <row r="88" spans="1:33" s="74" customFormat="1" ht="25.5" outlineLevel="1" x14ac:dyDescent="0.25">
      <c r="A88" s="193"/>
      <c r="B88" s="193"/>
      <c r="C88" s="112" t="s">
        <v>29</v>
      </c>
      <c r="D88" s="112" t="s">
        <v>297</v>
      </c>
      <c r="E88" s="112" t="s">
        <v>291</v>
      </c>
      <c r="F88" s="194"/>
      <c r="G88" s="112"/>
      <c r="H88" s="112" t="s">
        <v>83</v>
      </c>
      <c r="I88" s="95"/>
      <c r="J88" s="95"/>
      <c r="K88" s="76">
        <v>0</v>
      </c>
      <c r="L88" s="77" t="str">
        <f t="shared" si="0"/>
        <v/>
      </c>
      <c r="M88" s="52"/>
      <c r="N88" s="133">
        <v>12</v>
      </c>
      <c r="O88" s="134"/>
      <c r="P88" s="134"/>
      <c r="Q88" s="134"/>
      <c r="R88" s="133">
        <v>1</v>
      </c>
      <c r="S88" s="134"/>
      <c r="T88" s="133">
        <v>2</v>
      </c>
      <c r="U88" s="88"/>
      <c r="V88" s="88"/>
      <c r="W88" s="134"/>
      <c r="X88" s="133">
        <v>1</v>
      </c>
      <c r="Y88" s="134"/>
      <c r="Z88" s="133">
        <v>1</v>
      </c>
      <c r="AA88" s="129"/>
      <c r="AB88" s="79"/>
      <c r="AC88" s="35"/>
      <c r="AD88" s="75"/>
      <c r="AE88" s="75"/>
      <c r="AF88" s="75"/>
      <c r="AG88" s="23"/>
    </row>
    <row r="89" spans="1:33" s="74" customFormat="1" ht="114.75" outlineLevel="1" x14ac:dyDescent="0.25">
      <c r="A89" s="193">
        <v>124</v>
      </c>
      <c r="B89" s="193" t="s">
        <v>507</v>
      </c>
      <c r="C89" s="112" t="s">
        <v>29</v>
      </c>
      <c r="D89" s="112" t="s">
        <v>474</v>
      </c>
      <c r="E89" s="112" t="s">
        <v>302</v>
      </c>
      <c r="F89" s="194" t="s">
        <v>851</v>
      </c>
      <c r="G89" s="112" t="s">
        <v>347</v>
      </c>
      <c r="H89" s="112" t="s">
        <v>975</v>
      </c>
      <c r="I89" s="95" t="s">
        <v>678</v>
      </c>
      <c r="J89" s="95"/>
      <c r="K89" s="76">
        <v>1</v>
      </c>
      <c r="L89" s="77">
        <f t="shared" si="0"/>
        <v>0.95</v>
      </c>
      <c r="M89" s="52"/>
      <c r="N89" s="133">
        <v>12</v>
      </c>
      <c r="O89" s="134">
        <v>1</v>
      </c>
      <c r="P89" s="134">
        <v>0.9</v>
      </c>
      <c r="Q89" s="134"/>
      <c r="R89" s="133">
        <v>1</v>
      </c>
      <c r="S89" s="134"/>
      <c r="T89" s="133">
        <v>2</v>
      </c>
      <c r="U89" s="88"/>
      <c r="V89" s="88"/>
      <c r="W89" s="134"/>
      <c r="X89" s="133">
        <v>1</v>
      </c>
      <c r="Y89" s="134"/>
      <c r="Z89" s="133">
        <v>1</v>
      </c>
      <c r="AA89" s="129"/>
      <c r="AB89" s="79"/>
      <c r="AC89" s="35"/>
      <c r="AD89" s="75"/>
      <c r="AE89" s="75"/>
      <c r="AF89" s="75"/>
      <c r="AG89" s="23"/>
    </row>
    <row r="90" spans="1:33" s="74" customFormat="1" ht="89.25" outlineLevel="1" x14ac:dyDescent="0.25">
      <c r="A90" s="193">
        <v>125</v>
      </c>
      <c r="B90" s="193" t="s">
        <v>507</v>
      </c>
      <c r="C90" s="112" t="s">
        <v>29</v>
      </c>
      <c r="D90" s="112" t="s">
        <v>475</v>
      </c>
      <c r="E90" s="112" t="s">
        <v>303</v>
      </c>
      <c r="F90" s="194" t="s">
        <v>852</v>
      </c>
      <c r="G90" s="112" t="s">
        <v>347</v>
      </c>
      <c r="H90" s="112" t="s">
        <v>975</v>
      </c>
      <c r="I90" s="108" t="s">
        <v>679</v>
      </c>
      <c r="J90" s="95"/>
      <c r="K90" s="76">
        <v>1</v>
      </c>
      <c r="L90" s="77">
        <f t="shared" si="0"/>
        <v>0.8666666666666667</v>
      </c>
      <c r="M90" s="52"/>
      <c r="N90" s="133">
        <v>12</v>
      </c>
      <c r="O90" s="134">
        <v>1</v>
      </c>
      <c r="P90" s="134">
        <v>0.8</v>
      </c>
      <c r="Q90" s="134">
        <v>0.8</v>
      </c>
      <c r="R90" s="133">
        <v>1</v>
      </c>
      <c r="S90" s="134"/>
      <c r="T90" s="133">
        <v>2</v>
      </c>
      <c r="U90" s="88"/>
      <c r="V90" s="88"/>
      <c r="W90" s="134"/>
      <c r="X90" s="133">
        <v>1</v>
      </c>
      <c r="Y90" s="134"/>
      <c r="Z90" s="133">
        <v>1</v>
      </c>
      <c r="AA90" s="129"/>
      <c r="AB90" s="79"/>
      <c r="AC90" s="35"/>
      <c r="AD90" s="75"/>
      <c r="AE90" s="75"/>
      <c r="AF90" s="75"/>
      <c r="AG90" s="23"/>
    </row>
    <row r="91" spans="1:33" s="74" customFormat="1" ht="102" outlineLevel="1" x14ac:dyDescent="0.25">
      <c r="A91" s="193">
        <v>126</v>
      </c>
      <c r="B91" s="193" t="s">
        <v>507</v>
      </c>
      <c r="C91" s="112" t="s">
        <v>29</v>
      </c>
      <c r="D91" s="112" t="s">
        <v>476</v>
      </c>
      <c r="E91" s="112" t="s">
        <v>728</v>
      </c>
      <c r="F91" s="194" t="s">
        <v>853</v>
      </c>
      <c r="G91" s="112" t="s">
        <v>347</v>
      </c>
      <c r="H91" s="112" t="s">
        <v>975</v>
      </c>
      <c r="I91" s="108" t="s">
        <v>680</v>
      </c>
      <c r="J91" s="95"/>
      <c r="K91" s="76">
        <v>1</v>
      </c>
      <c r="L91" s="77">
        <f t="shared" si="0"/>
        <v>0.85</v>
      </c>
      <c r="M91" s="52"/>
      <c r="N91" s="133">
        <v>12</v>
      </c>
      <c r="O91" s="134">
        <v>1</v>
      </c>
      <c r="P91" s="134">
        <v>0.7</v>
      </c>
      <c r="Q91" s="134"/>
      <c r="R91" s="133">
        <v>1</v>
      </c>
      <c r="S91" s="134"/>
      <c r="T91" s="133">
        <v>2</v>
      </c>
      <c r="U91" s="88"/>
      <c r="V91" s="88"/>
      <c r="W91" s="134"/>
      <c r="X91" s="133">
        <v>1</v>
      </c>
      <c r="Y91" s="134"/>
      <c r="Z91" s="133">
        <v>1</v>
      </c>
      <c r="AA91" s="129"/>
      <c r="AB91" s="79"/>
      <c r="AC91" s="35"/>
      <c r="AD91" s="75"/>
      <c r="AE91" s="75"/>
      <c r="AF91" s="75"/>
      <c r="AG91" s="23"/>
    </row>
    <row r="92" spans="1:33" s="74" customFormat="1" ht="25.5" outlineLevel="1" x14ac:dyDescent="0.25">
      <c r="A92" s="82"/>
      <c r="B92" s="82"/>
      <c r="C92" s="95" t="s">
        <v>29</v>
      </c>
      <c r="D92" s="95" t="s">
        <v>453</v>
      </c>
      <c r="E92" s="95" t="s">
        <v>293</v>
      </c>
      <c r="F92" s="136"/>
      <c r="G92" s="95"/>
      <c r="H92" s="137" t="s">
        <v>83</v>
      </c>
      <c r="I92" s="108"/>
      <c r="J92" s="95"/>
      <c r="K92" s="76">
        <v>0</v>
      </c>
      <c r="L92" s="77" t="str">
        <f t="shared" si="0"/>
        <v/>
      </c>
      <c r="M92" s="52"/>
      <c r="N92" s="133">
        <v>12</v>
      </c>
      <c r="O92" s="134"/>
      <c r="P92" s="134"/>
      <c r="Q92" s="134"/>
      <c r="R92" s="133">
        <v>1</v>
      </c>
      <c r="S92" s="134"/>
      <c r="T92" s="133">
        <v>2</v>
      </c>
      <c r="U92" s="88"/>
      <c r="V92" s="88"/>
      <c r="W92" s="134"/>
      <c r="X92" s="133">
        <v>1</v>
      </c>
      <c r="Y92" s="134"/>
      <c r="Z92" s="133">
        <v>1</v>
      </c>
      <c r="AA92" s="129"/>
      <c r="AB92" s="79"/>
      <c r="AC92" s="35"/>
      <c r="AD92" s="75"/>
      <c r="AE92" s="75"/>
      <c r="AF92" s="75"/>
      <c r="AG92" s="23"/>
    </row>
    <row r="93" spans="1:33" s="74" customFormat="1" ht="165.75" outlineLevel="1" x14ac:dyDescent="0.25">
      <c r="A93" s="82">
        <v>127</v>
      </c>
      <c r="B93" s="82" t="s">
        <v>507</v>
      </c>
      <c r="C93" s="95" t="s">
        <v>29</v>
      </c>
      <c r="D93" s="95" t="s">
        <v>477</v>
      </c>
      <c r="E93" s="95" t="s">
        <v>304</v>
      </c>
      <c r="F93" s="136" t="s">
        <v>854</v>
      </c>
      <c r="G93" s="95" t="s">
        <v>347</v>
      </c>
      <c r="H93" s="137" t="s">
        <v>975</v>
      </c>
      <c r="I93" s="108" t="s">
        <v>761</v>
      </c>
      <c r="J93" s="95"/>
      <c r="K93" s="76">
        <v>1</v>
      </c>
      <c r="L93" s="77">
        <f t="shared" si="0"/>
        <v>0.9</v>
      </c>
      <c r="M93" s="52"/>
      <c r="N93" s="133">
        <v>12</v>
      </c>
      <c r="O93" s="134">
        <v>1</v>
      </c>
      <c r="P93" s="134">
        <v>0.8</v>
      </c>
      <c r="Q93" s="134"/>
      <c r="R93" s="133">
        <v>1</v>
      </c>
      <c r="S93" s="134"/>
      <c r="T93" s="133">
        <v>2</v>
      </c>
      <c r="U93" s="88"/>
      <c r="V93" s="88"/>
      <c r="W93" s="134"/>
      <c r="X93" s="133">
        <v>1</v>
      </c>
      <c r="Y93" s="134"/>
      <c r="Z93" s="133">
        <v>1</v>
      </c>
      <c r="AA93" s="129"/>
      <c r="AB93" s="79"/>
      <c r="AC93" s="35"/>
      <c r="AD93" s="75"/>
      <c r="AE93" s="75"/>
      <c r="AF93" s="75"/>
      <c r="AG93" s="23"/>
    </row>
    <row r="94" spans="1:33" s="213" customFormat="1" ht="140.25" outlineLevel="1" x14ac:dyDescent="0.25">
      <c r="A94" s="193">
        <v>128</v>
      </c>
      <c r="B94" s="193" t="s">
        <v>507</v>
      </c>
      <c r="C94" s="112" t="s">
        <v>29</v>
      </c>
      <c r="D94" s="112" t="s">
        <v>478</v>
      </c>
      <c r="E94" s="112" t="s">
        <v>305</v>
      </c>
      <c r="F94" s="194" t="s">
        <v>855</v>
      </c>
      <c r="G94" s="112" t="s">
        <v>347</v>
      </c>
      <c r="H94" s="112" t="s">
        <v>975</v>
      </c>
      <c r="I94" s="112" t="s">
        <v>762</v>
      </c>
      <c r="J94" s="112"/>
      <c r="K94" s="76">
        <v>1</v>
      </c>
      <c r="L94" s="207">
        <f t="shared" si="0"/>
        <v>0.8666666666666667</v>
      </c>
      <c r="M94" s="52"/>
      <c r="N94" s="133">
        <v>12</v>
      </c>
      <c r="O94" s="209">
        <v>1</v>
      </c>
      <c r="P94" s="209">
        <v>0.8</v>
      </c>
      <c r="Q94" s="209">
        <v>0.8</v>
      </c>
      <c r="R94" s="208">
        <v>1</v>
      </c>
      <c r="S94" s="209"/>
      <c r="T94" s="208">
        <v>2</v>
      </c>
      <c r="U94" s="210"/>
      <c r="V94" s="210"/>
      <c r="W94" s="209"/>
      <c r="X94" s="208">
        <v>1</v>
      </c>
      <c r="Y94" s="209"/>
      <c r="Z94" s="208">
        <v>1</v>
      </c>
      <c r="AA94" s="211"/>
      <c r="AB94" s="212"/>
      <c r="AC94" s="52"/>
      <c r="AD94" s="75"/>
      <c r="AE94" s="21"/>
      <c r="AF94" s="21"/>
      <c r="AG94" s="218"/>
    </row>
    <row r="95" spans="1:33" s="74" customFormat="1" ht="153" outlineLevel="1" x14ac:dyDescent="0.25">
      <c r="A95" s="82">
        <v>129</v>
      </c>
      <c r="B95" s="82" t="s">
        <v>507</v>
      </c>
      <c r="C95" s="95" t="s">
        <v>29</v>
      </c>
      <c r="D95" s="109" t="s">
        <v>479</v>
      </c>
      <c r="E95" s="95" t="s">
        <v>729</v>
      </c>
      <c r="F95" s="136" t="s">
        <v>856</v>
      </c>
      <c r="G95" s="95" t="s">
        <v>347</v>
      </c>
      <c r="H95" s="137" t="s">
        <v>975</v>
      </c>
      <c r="I95" s="205" t="s">
        <v>763</v>
      </c>
      <c r="J95" s="95"/>
      <c r="K95" s="76">
        <v>1</v>
      </c>
      <c r="L95" s="77">
        <f t="shared" si="0"/>
        <v>0.85</v>
      </c>
      <c r="M95" s="52"/>
      <c r="N95" s="133">
        <v>12</v>
      </c>
      <c r="O95" s="134">
        <v>1</v>
      </c>
      <c r="P95" s="134">
        <v>0.7</v>
      </c>
      <c r="Q95" s="134"/>
      <c r="R95" s="133">
        <v>1</v>
      </c>
      <c r="S95" s="134"/>
      <c r="T95" s="133">
        <v>2</v>
      </c>
      <c r="U95" s="88"/>
      <c r="V95" s="88"/>
      <c r="W95" s="134"/>
      <c r="X95" s="133">
        <v>1</v>
      </c>
      <c r="Y95" s="134"/>
      <c r="Z95" s="133">
        <v>1</v>
      </c>
      <c r="AA95" s="129"/>
      <c r="AB95" s="79"/>
      <c r="AC95" s="35"/>
      <c r="AD95" s="75"/>
      <c r="AE95" s="75"/>
      <c r="AF95" s="75"/>
      <c r="AG95" s="23"/>
    </row>
    <row r="96" spans="1:33" s="74" customFormat="1" ht="25.5" outlineLevel="1" x14ac:dyDescent="0.25">
      <c r="A96" s="82">
        <v>130</v>
      </c>
      <c r="B96" s="82" t="s">
        <v>507</v>
      </c>
      <c r="C96" s="95" t="s">
        <v>29</v>
      </c>
      <c r="D96" s="95" t="s">
        <v>454</v>
      </c>
      <c r="E96" s="95" t="s">
        <v>306</v>
      </c>
      <c r="F96" s="136" t="s">
        <v>857</v>
      </c>
      <c r="G96" s="95" t="s">
        <v>347</v>
      </c>
      <c r="H96" s="137" t="s">
        <v>975</v>
      </c>
      <c r="I96" s="95"/>
      <c r="J96" s="95" t="s">
        <v>806</v>
      </c>
      <c r="K96" s="76">
        <v>1</v>
      </c>
      <c r="L96" s="77">
        <f t="shared" si="0"/>
        <v>0</v>
      </c>
      <c r="M96" s="52"/>
      <c r="N96" s="133">
        <v>12</v>
      </c>
      <c r="O96" s="134">
        <v>0</v>
      </c>
      <c r="P96" s="134">
        <v>0</v>
      </c>
      <c r="Q96" s="134"/>
      <c r="R96" s="133">
        <v>1</v>
      </c>
      <c r="S96" s="134"/>
      <c r="T96" s="133">
        <v>2</v>
      </c>
      <c r="U96" s="88"/>
      <c r="V96" s="88"/>
      <c r="W96" s="134"/>
      <c r="X96" s="133">
        <v>1</v>
      </c>
      <c r="Y96" s="134"/>
      <c r="Z96" s="133">
        <v>1</v>
      </c>
      <c r="AA96" s="129"/>
      <c r="AB96" s="79"/>
      <c r="AC96" s="35"/>
      <c r="AD96" s="75"/>
      <c r="AE96" s="75"/>
      <c r="AF96" s="75"/>
      <c r="AG96" s="23"/>
    </row>
    <row r="97" spans="1:33" s="74" customFormat="1" ht="21.75" customHeight="1" outlineLevel="1" x14ac:dyDescent="0.25">
      <c r="A97" s="82">
        <v>131</v>
      </c>
      <c r="B97" s="82" t="s">
        <v>507</v>
      </c>
      <c r="C97" s="95" t="s">
        <v>29</v>
      </c>
      <c r="D97" s="109" t="s">
        <v>455</v>
      </c>
      <c r="E97" s="95" t="s">
        <v>307</v>
      </c>
      <c r="F97" s="136" t="s">
        <v>858</v>
      </c>
      <c r="G97" s="95" t="s">
        <v>347</v>
      </c>
      <c r="H97" s="137" t="s">
        <v>975</v>
      </c>
      <c r="I97" s="95" t="s">
        <v>756</v>
      </c>
      <c r="J97" s="95"/>
      <c r="K97" s="76">
        <v>1</v>
      </c>
      <c r="L97" s="77">
        <f t="shared" si="0"/>
        <v>1</v>
      </c>
      <c r="M97" s="52"/>
      <c r="N97" s="133">
        <v>12</v>
      </c>
      <c r="O97" s="134">
        <v>1</v>
      </c>
      <c r="P97" s="134"/>
      <c r="Q97" s="134"/>
      <c r="R97" s="133">
        <v>1</v>
      </c>
      <c r="S97" s="134"/>
      <c r="T97" s="133">
        <v>2</v>
      </c>
      <c r="U97" s="88"/>
      <c r="V97" s="88"/>
      <c r="W97" s="134"/>
      <c r="X97" s="133">
        <v>1</v>
      </c>
      <c r="Y97" s="134"/>
      <c r="Z97" s="133">
        <v>1</v>
      </c>
      <c r="AA97" s="129"/>
      <c r="AB97" s="79"/>
      <c r="AC97" s="35"/>
      <c r="AD97" s="75"/>
      <c r="AE97" s="75"/>
      <c r="AF97" s="75"/>
      <c r="AG97" s="23"/>
    </row>
    <row r="98" spans="1:33" s="74" customFormat="1" ht="19.5" customHeight="1" outlineLevel="1" x14ac:dyDescent="0.25">
      <c r="A98" s="82">
        <v>132</v>
      </c>
      <c r="B98" s="82" t="s">
        <v>507</v>
      </c>
      <c r="C98" s="95" t="s">
        <v>29</v>
      </c>
      <c r="D98" s="109" t="s">
        <v>480</v>
      </c>
      <c r="E98" s="95" t="s">
        <v>308</v>
      </c>
      <c r="F98" s="136" t="s">
        <v>859</v>
      </c>
      <c r="G98" s="95" t="s">
        <v>347</v>
      </c>
      <c r="H98" s="137" t="s">
        <v>975</v>
      </c>
      <c r="I98" s="186" t="s">
        <v>757</v>
      </c>
      <c r="J98" s="95"/>
      <c r="K98" s="76">
        <v>1</v>
      </c>
      <c r="L98" s="77">
        <f t="shared" si="0"/>
        <v>1</v>
      </c>
      <c r="M98" s="52"/>
      <c r="N98" s="133">
        <v>12</v>
      </c>
      <c r="O98" s="134"/>
      <c r="P98" s="134">
        <v>1</v>
      </c>
      <c r="Q98" s="134"/>
      <c r="R98" s="133">
        <v>1</v>
      </c>
      <c r="S98" s="134"/>
      <c r="T98" s="133">
        <v>2</v>
      </c>
      <c r="U98" s="88"/>
      <c r="V98" s="88"/>
      <c r="W98" s="134"/>
      <c r="X98" s="133">
        <v>1</v>
      </c>
      <c r="Y98" s="134"/>
      <c r="Z98" s="133">
        <v>1</v>
      </c>
      <c r="AA98" s="129"/>
      <c r="AB98" s="79"/>
      <c r="AC98" s="35"/>
      <c r="AD98" s="75"/>
      <c r="AE98" s="75"/>
      <c r="AF98" s="75"/>
      <c r="AG98" s="23"/>
    </row>
    <row r="99" spans="1:33" s="74" customFormat="1" ht="27.75" customHeight="1" outlineLevel="1" x14ac:dyDescent="0.25">
      <c r="A99" s="82">
        <v>133</v>
      </c>
      <c r="B99" s="82"/>
      <c r="C99" s="95" t="s">
        <v>29</v>
      </c>
      <c r="D99" s="109" t="s">
        <v>481</v>
      </c>
      <c r="E99" s="95" t="s">
        <v>309</v>
      </c>
      <c r="F99" s="136" t="s">
        <v>860</v>
      </c>
      <c r="G99" s="95" t="s">
        <v>347</v>
      </c>
      <c r="H99" s="137" t="s">
        <v>975</v>
      </c>
      <c r="I99" s="95"/>
      <c r="J99" s="95" t="s">
        <v>604</v>
      </c>
      <c r="K99" s="76">
        <v>0</v>
      </c>
      <c r="L99" s="77">
        <f t="shared" si="0"/>
        <v>0</v>
      </c>
      <c r="M99" s="52"/>
      <c r="N99" s="133">
        <v>12</v>
      </c>
      <c r="O99" s="134">
        <v>0</v>
      </c>
      <c r="P99" s="134">
        <v>0</v>
      </c>
      <c r="Q99" s="134"/>
      <c r="R99" s="133">
        <v>1</v>
      </c>
      <c r="S99" s="134"/>
      <c r="T99" s="133">
        <v>2</v>
      </c>
      <c r="U99" s="88"/>
      <c r="V99" s="88"/>
      <c r="W99" s="134"/>
      <c r="X99" s="133">
        <v>1</v>
      </c>
      <c r="Y99" s="134"/>
      <c r="Z99" s="133">
        <v>1</v>
      </c>
      <c r="AA99" s="129"/>
      <c r="AB99" s="79"/>
      <c r="AC99" s="35"/>
      <c r="AD99" s="75"/>
      <c r="AE99" s="75"/>
      <c r="AF99" s="75"/>
      <c r="AG99" s="23"/>
    </row>
    <row r="100" spans="1:33" s="74" customFormat="1" ht="63.75" outlineLevel="1" x14ac:dyDescent="0.25">
      <c r="A100" s="82">
        <v>134</v>
      </c>
      <c r="B100" s="82" t="s">
        <v>507</v>
      </c>
      <c r="C100" s="95" t="s">
        <v>29</v>
      </c>
      <c r="D100" s="109" t="s">
        <v>482</v>
      </c>
      <c r="E100" s="95" t="s">
        <v>310</v>
      </c>
      <c r="F100" s="136" t="s">
        <v>861</v>
      </c>
      <c r="G100" s="95" t="s">
        <v>88</v>
      </c>
      <c r="H100" s="137" t="s">
        <v>975</v>
      </c>
      <c r="I100" s="95" t="s">
        <v>646</v>
      </c>
      <c r="J100" s="95"/>
      <c r="K100" s="76">
        <v>1</v>
      </c>
      <c r="L100" s="77">
        <f t="shared" si="0"/>
        <v>0.95</v>
      </c>
      <c r="M100" s="52"/>
      <c r="N100" s="133">
        <v>12</v>
      </c>
      <c r="O100" s="134">
        <v>1</v>
      </c>
      <c r="P100" s="134">
        <v>0.9</v>
      </c>
      <c r="Q100" s="134"/>
      <c r="R100" s="133">
        <v>1</v>
      </c>
      <c r="S100" s="134"/>
      <c r="T100" s="133">
        <v>2</v>
      </c>
      <c r="U100" s="88"/>
      <c r="V100" s="88"/>
      <c r="W100" s="134"/>
      <c r="X100" s="133">
        <v>1</v>
      </c>
      <c r="Y100" s="134"/>
      <c r="Z100" s="133">
        <v>1</v>
      </c>
      <c r="AA100" s="129"/>
      <c r="AB100" s="79"/>
      <c r="AC100" s="35"/>
      <c r="AD100" s="75"/>
      <c r="AE100" s="75"/>
      <c r="AF100" s="75"/>
      <c r="AG100" s="23"/>
    </row>
    <row r="101" spans="1:33" s="74" customFormat="1" outlineLevel="1" x14ac:dyDescent="0.25">
      <c r="A101" s="82"/>
      <c r="B101" s="82"/>
      <c r="C101" s="94" t="s">
        <v>29</v>
      </c>
      <c r="D101" s="94" t="s">
        <v>231</v>
      </c>
      <c r="E101" s="94" t="s">
        <v>236</v>
      </c>
      <c r="F101" s="136" t="s">
        <v>82</v>
      </c>
      <c r="G101" s="94"/>
      <c r="H101" s="137" t="s">
        <v>83</v>
      </c>
      <c r="I101" s="94"/>
      <c r="J101" s="94"/>
      <c r="K101" s="76">
        <v>0</v>
      </c>
      <c r="L101" s="77" t="str">
        <f t="shared" ref="L101:L110" si="1">IF(COUNT(O101,P101,Q101,S101,U101,V101,W101,Y101,AA101)&gt;0,SUM(O101,P101,Q101,S101,U101,V101,W101,Y101,AA101)/COUNT(O101,P101,Q101,S101,U101,V101,W101,Y101,AA101),"")</f>
        <v/>
      </c>
      <c r="M101" s="52"/>
      <c r="N101" s="133">
        <v>12</v>
      </c>
      <c r="O101" s="134"/>
      <c r="P101" s="134"/>
      <c r="Q101" s="134"/>
      <c r="R101" s="133">
        <v>1</v>
      </c>
      <c r="S101" s="134"/>
      <c r="T101" s="133">
        <v>1</v>
      </c>
      <c r="U101" s="88"/>
      <c r="V101" s="88"/>
      <c r="W101" s="134"/>
      <c r="X101" s="133">
        <v>1</v>
      </c>
      <c r="Y101" s="134"/>
      <c r="Z101" s="133">
        <v>1</v>
      </c>
      <c r="AA101" s="129"/>
      <c r="AB101" s="79"/>
      <c r="AC101" s="35"/>
      <c r="AD101" s="75"/>
      <c r="AE101" s="75"/>
      <c r="AF101" s="75"/>
      <c r="AG101" s="23"/>
    </row>
    <row r="102" spans="1:33" s="74" customFormat="1" ht="102" outlineLevel="1" x14ac:dyDescent="0.25">
      <c r="A102" s="82">
        <v>84</v>
      </c>
      <c r="B102" s="82" t="s">
        <v>507</v>
      </c>
      <c r="C102" s="94" t="s">
        <v>29</v>
      </c>
      <c r="D102" s="94" t="s">
        <v>232</v>
      </c>
      <c r="E102" s="94" t="s">
        <v>315</v>
      </c>
      <c r="F102" s="136" t="s">
        <v>862</v>
      </c>
      <c r="G102" s="94" t="s">
        <v>347</v>
      </c>
      <c r="H102" s="137" t="s">
        <v>975</v>
      </c>
      <c r="I102" s="94" t="s">
        <v>681</v>
      </c>
      <c r="J102" s="94"/>
      <c r="K102" s="76">
        <v>1</v>
      </c>
      <c r="L102" s="77">
        <f t="shared" si="1"/>
        <v>0.95</v>
      </c>
      <c r="M102" s="52"/>
      <c r="N102" s="133">
        <v>12</v>
      </c>
      <c r="O102" s="134">
        <v>1</v>
      </c>
      <c r="P102" s="134">
        <v>0.9</v>
      </c>
      <c r="Q102" s="134"/>
      <c r="R102" s="133">
        <v>1</v>
      </c>
      <c r="S102" s="134"/>
      <c r="T102" s="133">
        <v>2</v>
      </c>
      <c r="U102" s="88"/>
      <c r="V102" s="88"/>
      <c r="W102" s="134"/>
      <c r="X102" s="133">
        <v>1</v>
      </c>
      <c r="Y102" s="134"/>
      <c r="Z102" s="133">
        <v>1</v>
      </c>
      <c r="AA102" s="129"/>
      <c r="AB102" s="79"/>
      <c r="AC102" s="35"/>
      <c r="AD102" s="75"/>
      <c r="AE102" s="75"/>
      <c r="AF102" s="75"/>
      <c r="AG102" s="23"/>
    </row>
    <row r="103" spans="1:33" s="74" customFormat="1" ht="140.25" outlineLevel="1" x14ac:dyDescent="0.25">
      <c r="A103" s="82">
        <v>135</v>
      </c>
      <c r="B103" s="82" t="s">
        <v>507</v>
      </c>
      <c r="C103" s="95" t="s">
        <v>29</v>
      </c>
      <c r="D103" s="95" t="s">
        <v>311</v>
      </c>
      <c r="E103" s="95" t="s">
        <v>316</v>
      </c>
      <c r="F103" s="136" t="s">
        <v>863</v>
      </c>
      <c r="G103" s="95" t="s">
        <v>347</v>
      </c>
      <c r="H103" s="137" t="s">
        <v>975</v>
      </c>
      <c r="I103" s="108" t="s">
        <v>685</v>
      </c>
      <c r="J103" s="95"/>
      <c r="K103" s="76">
        <v>1</v>
      </c>
      <c r="L103" s="77">
        <f t="shared" si="1"/>
        <v>0.95</v>
      </c>
      <c r="M103" s="52"/>
      <c r="N103" s="133">
        <v>12</v>
      </c>
      <c r="O103" s="134">
        <v>1</v>
      </c>
      <c r="P103" s="134">
        <v>0.9</v>
      </c>
      <c r="Q103" s="134"/>
      <c r="R103" s="133">
        <v>1</v>
      </c>
      <c r="S103" s="134"/>
      <c r="T103" s="133">
        <v>2</v>
      </c>
      <c r="U103" s="88"/>
      <c r="V103" s="88"/>
      <c r="W103" s="134"/>
      <c r="X103" s="133">
        <v>1</v>
      </c>
      <c r="Y103" s="134"/>
      <c r="Z103" s="133">
        <v>1</v>
      </c>
      <c r="AA103" s="129"/>
      <c r="AB103" s="79"/>
      <c r="AC103" s="35"/>
      <c r="AD103" s="75"/>
      <c r="AE103" s="75"/>
      <c r="AF103" s="75"/>
      <c r="AG103" s="23"/>
    </row>
    <row r="104" spans="1:33" s="74" customFormat="1" ht="127.5" outlineLevel="1" x14ac:dyDescent="0.25">
      <c r="A104" s="82">
        <v>136</v>
      </c>
      <c r="B104" s="82" t="s">
        <v>507</v>
      </c>
      <c r="C104" s="95" t="s">
        <v>29</v>
      </c>
      <c r="D104" s="95" t="s">
        <v>312</v>
      </c>
      <c r="E104" s="95" t="s">
        <v>317</v>
      </c>
      <c r="F104" s="136" t="s">
        <v>864</v>
      </c>
      <c r="G104" s="95" t="s">
        <v>347</v>
      </c>
      <c r="H104" s="137" t="s">
        <v>975</v>
      </c>
      <c r="I104" s="95" t="s">
        <v>682</v>
      </c>
      <c r="J104" s="95"/>
      <c r="K104" s="76">
        <v>1</v>
      </c>
      <c r="L104" s="77">
        <f t="shared" si="1"/>
        <v>0.95</v>
      </c>
      <c r="M104" s="52"/>
      <c r="N104" s="133">
        <v>12</v>
      </c>
      <c r="O104" s="134">
        <v>1</v>
      </c>
      <c r="P104" s="134">
        <v>0.9</v>
      </c>
      <c r="Q104" s="134"/>
      <c r="R104" s="133">
        <v>1</v>
      </c>
      <c r="S104" s="134"/>
      <c r="T104" s="133">
        <v>2</v>
      </c>
      <c r="U104" s="88"/>
      <c r="V104" s="88"/>
      <c r="W104" s="134"/>
      <c r="X104" s="133">
        <v>1</v>
      </c>
      <c r="Y104" s="134"/>
      <c r="Z104" s="133">
        <v>1</v>
      </c>
      <c r="AA104" s="129"/>
      <c r="AB104" s="79"/>
      <c r="AC104" s="35"/>
      <c r="AD104" s="75"/>
      <c r="AE104" s="75"/>
      <c r="AF104" s="75"/>
      <c r="AG104" s="23"/>
    </row>
    <row r="105" spans="1:33" s="74" customFormat="1" ht="63.75" outlineLevel="1" x14ac:dyDescent="0.25">
      <c r="A105" s="82">
        <v>137</v>
      </c>
      <c r="B105" s="82" t="s">
        <v>507</v>
      </c>
      <c r="C105" s="95" t="s">
        <v>29</v>
      </c>
      <c r="D105" s="95" t="s">
        <v>313</v>
      </c>
      <c r="E105" s="95" t="s">
        <v>318</v>
      </c>
      <c r="F105" s="136" t="s">
        <v>865</v>
      </c>
      <c r="G105" s="95" t="s">
        <v>347</v>
      </c>
      <c r="H105" s="137" t="s">
        <v>975</v>
      </c>
      <c r="I105" s="95" t="s">
        <v>647</v>
      </c>
      <c r="J105" s="95"/>
      <c r="K105" s="76">
        <v>1</v>
      </c>
      <c r="L105" s="77">
        <f t="shared" si="1"/>
        <v>0.9</v>
      </c>
      <c r="M105" s="52"/>
      <c r="N105" s="133">
        <v>12</v>
      </c>
      <c r="O105" s="134">
        <v>1</v>
      </c>
      <c r="P105" s="134">
        <v>0.8</v>
      </c>
      <c r="Q105" s="134"/>
      <c r="R105" s="133">
        <v>1</v>
      </c>
      <c r="S105" s="134"/>
      <c r="T105" s="133">
        <v>2</v>
      </c>
      <c r="U105" s="88"/>
      <c r="V105" s="88"/>
      <c r="W105" s="134"/>
      <c r="X105" s="133">
        <v>1</v>
      </c>
      <c r="Y105" s="134"/>
      <c r="Z105" s="133">
        <v>1</v>
      </c>
      <c r="AA105" s="129"/>
      <c r="AB105" s="79"/>
      <c r="AC105" s="35"/>
      <c r="AD105" s="75"/>
      <c r="AE105" s="75"/>
      <c r="AF105" s="75"/>
      <c r="AG105" s="23"/>
    </row>
    <row r="106" spans="1:33" s="74" customFormat="1" ht="409.5" outlineLevel="1" x14ac:dyDescent="0.25">
      <c r="A106" s="82">
        <v>138</v>
      </c>
      <c r="B106" s="82"/>
      <c r="C106" s="95" t="s">
        <v>29</v>
      </c>
      <c r="D106" s="95" t="s">
        <v>314</v>
      </c>
      <c r="E106" s="95" t="s">
        <v>356</v>
      </c>
      <c r="F106" s="136" t="s">
        <v>866</v>
      </c>
      <c r="G106" s="95" t="s">
        <v>347</v>
      </c>
      <c r="H106" s="137" t="s">
        <v>975</v>
      </c>
      <c r="I106" s="95" t="s">
        <v>555</v>
      </c>
      <c r="J106" s="95" t="s">
        <v>541</v>
      </c>
      <c r="K106" s="76">
        <v>0</v>
      </c>
      <c r="L106" s="77">
        <f t="shared" si="1"/>
        <v>0</v>
      </c>
      <c r="M106" s="52"/>
      <c r="N106" s="133">
        <v>12</v>
      </c>
      <c r="O106" s="134">
        <v>0</v>
      </c>
      <c r="P106" s="134">
        <v>0</v>
      </c>
      <c r="Q106" s="134"/>
      <c r="R106" s="133">
        <v>1</v>
      </c>
      <c r="S106" s="134"/>
      <c r="T106" s="133">
        <v>2</v>
      </c>
      <c r="U106" s="88"/>
      <c r="V106" s="88"/>
      <c r="W106" s="134"/>
      <c r="X106" s="133">
        <v>1</v>
      </c>
      <c r="Y106" s="134"/>
      <c r="Z106" s="133">
        <v>1</v>
      </c>
      <c r="AA106" s="129"/>
      <c r="AB106" s="79"/>
      <c r="AC106" s="35"/>
      <c r="AD106" s="75"/>
      <c r="AE106" s="75"/>
      <c r="AF106" s="75"/>
      <c r="AG106" s="23"/>
    </row>
    <row r="107" spans="1:33" s="74" customFormat="1" outlineLevel="1" x14ac:dyDescent="0.25">
      <c r="A107" s="82"/>
      <c r="B107" s="82"/>
      <c r="C107" s="94" t="s">
        <v>29</v>
      </c>
      <c r="D107" s="94" t="s">
        <v>233</v>
      </c>
      <c r="E107" s="94" t="s">
        <v>346</v>
      </c>
      <c r="F107" s="136" t="s">
        <v>82</v>
      </c>
      <c r="G107" s="94"/>
      <c r="H107" s="137" t="s">
        <v>83</v>
      </c>
      <c r="I107" s="94"/>
      <c r="J107" s="94"/>
      <c r="K107" s="76">
        <v>0</v>
      </c>
      <c r="L107" s="77" t="str">
        <f t="shared" si="1"/>
        <v/>
      </c>
      <c r="M107" s="52"/>
      <c r="N107" s="133">
        <v>12</v>
      </c>
      <c r="O107" s="134"/>
      <c r="P107" s="134"/>
      <c r="Q107" s="134"/>
      <c r="R107" s="133">
        <v>1</v>
      </c>
      <c r="S107" s="134"/>
      <c r="T107" s="133">
        <v>1</v>
      </c>
      <c r="U107" s="88"/>
      <c r="V107" s="88"/>
      <c r="W107" s="134"/>
      <c r="X107" s="133">
        <v>1</v>
      </c>
      <c r="Y107" s="134"/>
      <c r="Z107" s="133">
        <v>1</v>
      </c>
      <c r="AA107" s="129"/>
      <c r="AB107" s="79"/>
      <c r="AC107" s="35"/>
      <c r="AD107" s="75"/>
      <c r="AE107" s="75"/>
      <c r="AF107" s="75"/>
      <c r="AG107" s="23"/>
    </row>
    <row r="108" spans="1:33" s="74" customFormat="1" ht="76.5" outlineLevel="1" x14ac:dyDescent="0.25">
      <c r="A108" s="82">
        <v>85</v>
      </c>
      <c r="B108" s="82" t="s">
        <v>507</v>
      </c>
      <c r="C108" s="94" t="s">
        <v>29</v>
      </c>
      <c r="D108" s="94" t="s">
        <v>234</v>
      </c>
      <c r="E108" s="94" t="s">
        <v>320</v>
      </c>
      <c r="F108" s="136" t="s">
        <v>867</v>
      </c>
      <c r="G108" s="94" t="s">
        <v>347</v>
      </c>
      <c r="H108" s="137" t="s">
        <v>975</v>
      </c>
      <c r="I108" s="94" t="s">
        <v>758</v>
      </c>
      <c r="J108" s="94"/>
      <c r="K108" s="76">
        <v>1</v>
      </c>
      <c r="L108" s="77">
        <f t="shared" si="1"/>
        <v>0.95</v>
      </c>
      <c r="M108" s="52"/>
      <c r="N108" s="133">
        <v>12</v>
      </c>
      <c r="O108" s="134">
        <v>1</v>
      </c>
      <c r="P108" s="134">
        <v>0.9</v>
      </c>
      <c r="Q108" s="134"/>
      <c r="R108" s="133">
        <v>1</v>
      </c>
      <c r="S108" s="134"/>
      <c r="T108" s="133">
        <v>2</v>
      </c>
      <c r="U108" s="88"/>
      <c r="V108" s="88"/>
      <c r="W108" s="134"/>
      <c r="X108" s="133">
        <v>1</v>
      </c>
      <c r="Y108" s="134"/>
      <c r="Z108" s="133">
        <v>1</v>
      </c>
      <c r="AA108" s="129"/>
      <c r="AB108" s="79"/>
      <c r="AC108" s="35"/>
      <c r="AD108" s="75"/>
      <c r="AE108" s="75"/>
      <c r="AF108" s="75"/>
      <c r="AG108" s="23"/>
    </row>
    <row r="109" spans="1:33" s="74" customFormat="1" ht="102" outlineLevel="1" x14ac:dyDescent="0.25">
      <c r="A109" s="82">
        <v>140</v>
      </c>
      <c r="B109" s="82" t="s">
        <v>507</v>
      </c>
      <c r="C109" s="95" t="s">
        <v>29</v>
      </c>
      <c r="D109" s="95" t="s">
        <v>319</v>
      </c>
      <c r="E109" s="95" t="s">
        <v>357</v>
      </c>
      <c r="F109" s="136" t="s">
        <v>868</v>
      </c>
      <c r="G109" s="95" t="s">
        <v>347</v>
      </c>
      <c r="H109" s="137" t="s">
        <v>975</v>
      </c>
      <c r="I109" s="95" t="s">
        <v>759</v>
      </c>
      <c r="J109" s="95"/>
      <c r="K109" s="76">
        <v>1</v>
      </c>
      <c r="L109" s="77">
        <f t="shared" si="1"/>
        <v>0.95</v>
      </c>
      <c r="M109" s="52"/>
      <c r="N109" s="133">
        <v>12</v>
      </c>
      <c r="O109" s="134">
        <v>1</v>
      </c>
      <c r="P109" s="134">
        <v>0.9</v>
      </c>
      <c r="Q109" s="134"/>
      <c r="R109" s="133">
        <v>1</v>
      </c>
      <c r="S109" s="134"/>
      <c r="T109" s="133">
        <v>2</v>
      </c>
      <c r="U109" s="88"/>
      <c r="V109" s="88"/>
      <c r="W109" s="134"/>
      <c r="X109" s="133">
        <v>1</v>
      </c>
      <c r="Y109" s="134"/>
      <c r="Z109" s="133">
        <v>1</v>
      </c>
      <c r="AA109" s="129"/>
      <c r="AB109" s="79"/>
      <c r="AC109" s="96"/>
      <c r="AD109" s="75"/>
      <c r="AE109" s="75"/>
      <c r="AF109" s="75"/>
      <c r="AG109" s="23"/>
    </row>
    <row r="110" spans="1:33" s="74" customFormat="1" ht="25.5" outlineLevel="1" x14ac:dyDescent="0.25">
      <c r="A110" s="82">
        <v>197</v>
      </c>
      <c r="B110" s="82"/>
      <c r="C110" s="111" t="s">
        <v>29</v>
      </c>
      <c r="D110" s="111" t="s">
        <v>492</v>
      </c>
      <c r="E110" s="111" t="s">
        <v>487</v>
      </c>
      <c r="F110" s="136" t="s">
        <v>493</v>
      </c>
      <c r="G110" s="111" t="s">
        <v>487</v>
      </c>
      <c r="H110" s="137" t="s">
        <v>975</v>
      </c>
      <c r="I110" s="111" t="s">
        <v>487</v>
      </c>
      <c r="J110" s="111"/>
      <c r="K110" s="49">
        <f>0.1*27</f>
        <v>2.7</v>
      </c>
      <c r="L110" s="77">
        <f t="shared" si="1"/>
        <v>0</v>
      </c>
      <c r="M110" s="52"/>
      <c r="N110" s="133">
        <v>12</v>
      </c>
      <c r="O110" s="134"/>
      <c r="P110" s="134">
        <v>0</v>
      </c>
      <c r="Q110" s="134"/>
      <c r="R110" s="133"/>
      <c r="S110" s="134"/>
      <c r="T110" s="133"/>
      <c r="U110" s="88"/>
      <c r="V110" s="88"/>
      <c r="W110" s="134"/>
      <c r="X110" s="133"/>
      <c r="Y110" s="134"/>
      <c r="Z110" s="133"/>
      <c r="AA110" s="129"/>
      <c r="AB110" s="79"/>
      <c r="AC110" s="96"/>
      <c r="AD110" s="75"/>
      <c r="AE110" s="75"/>
      <c r="AF110" s="75"/>
      <c r="AG110" s="23"/>
    </row>
    <row r="111" spans="1:33" s="33" customFormat="1" ht="21" customHeight="1" x14ac:dyDescent="0.25">
      <c r="A111" s="30" t="s">
        <v>237</v>
      </c>
      <c r="B111" s="31"/>
      <c r="C111" s="31"/>
      <c r="D111" s="31"/>
      <c r="E111" s="31"/>
      <c r="F111" s="31"/>
      <c r="G111" s="31"/>
      <c r="H111" s="31" t="s">
        <v>83</v>
      </c>
      <c r="I111" s="31"/>
      <c r="J111" s="31"/>
      <c r="K111" s="31"/>
      <c r="L111" s="31"/>
      <c r="M111" s="31"/>
      <c r="N111" s="157">
        <v>12</v>
      </c>
      <c r="O111" s="31"/>
      <c r="P111" s="31"/>
      <c r="Q111" s="31"/>
      <c r="R111" s="157"/>
      <c r="S111" s="31"/>
      <c r="T111" s="157"/>
      <c r="U111" s="31"/>
      <c r="V111" s="31"/>
      <c r="W111" s="31"/>
      <c r="X111" s="157"/>
      <c r="Y111" s="31"/>
      <c r="Z111" s="157"/>
      <c r="AA111" s="158"/>
      <c r="AB111" s="32"/>
      <c r="AC111" s="19"/>
      <c r="AD111" s="21"/>
      <c r="AE111" s="21"/>
      <c r="AF111" s="75"/>
      <c r="AG111" s="23"/>
    </row>
    <row r="112" spans="1:33" s="74" customFormat="1" outlineLevel="1" x14ac:dyDescent="0.25">
      <c r="A112" s="82"/>
      <c r="B112" s="82"/>
      <c r="C112" s="94" t="s">
        <v>29</v>
      </c>
      <c r="D112" s="94" t="s">
        <v>238</v>
      </c>
      <c r="E112" s="94" t="s">
        <v>237</v>
      </c>
      <c r="F112" s="136" t="s">
        <v>82</v>
      </c>
      <c r="G112" s="94"/>
      <c r="H112" s="137" t="s">
        <v>83</v>
      </c>
      <c r="I112" s="94"/>
      <c r="J112" s="94"/>
      <c r="K112" s="76">
        <v>0</v>
      </c>
      <c r="L112" s="77" t="str">
        <f t="shared" ref="L112:L141" si="2">IF(COUNT(O112,P112,Q112,S112,U112,V112,W112,Y112,AA112)&gt;0,SUM(O112,P112,Q112,S112,U112,V112,W112,Y112,AA112)/COUNT(O112,P112,Q112,S112,U112,V112,W112,Y112,AA112),"")</f>
        <v/>
      </c>
      <c r="M112" s="52"/>
      <c r="N112" s="133">
        <v>12</v>
      </c>
      <c r="O112" s="134"/>
      <c r="P112" s="134"/>
      <c r="Q112" s="134"/>
      <c r="R112" s="133">
        <v>1</v>
      </c>
      <c r="S112" s="134"/>
      <c r="T112" s="133">
        <v>1</v>
      </c>
      <c r="U112" s="88"/>
      <c r="V112" s="88"/>
      <c r="W112" s="134"/>
      <c r="X112" s="133">
        <v>1</v>
      </c>
      <c r="Y112" s="134"/>
      <c r="Z112" s="133">
        <v>1</v>
      </c>
      <c r="AA112" s="129"/>
      <c r="AB112" s="79"/>
      <c r="AC112" s="35"/>
      <c r="AD112" s="75"/>
      <c r="AE112" s="75"/>
      <c r="AF112" s="75"/>
      <c r="AG112" s="23"/>
    </row>
    <row r="113" spans="1:33" s="74" customFormat="1" outlineLevel="1" x14ac:dyDescent="0.25">
      <c r="A113" s="82"/>
      <c r="B113" s="82"/>
      <c r="C113" s="94" t="s">
        <v>29</v>
      </c>
      <c r="D113" s="94" t="s">
        <v>239</v>
      </c>
      <c r="E113" s="94" t="s">
        <v>242</v>
      </c>
      <c r="F113" s="136" t="s">
        <v>82</v>
      </c>
      <c r="G113" s="94"/>
      <c r="H113" s="137" t="s">
        <v>83</v>
      </c>
      <c r="I113" s="94"/>
      <c r="J113" s="94"/>
      <c r="K113" s="76">
        <v>0</v>
      </c>
      <c r="L113" s="77" t="str">
        <f t="shared" si="2"/>
        <v/>
      </c>
      <c r="M113" s="52"/>
      <c r="N113" s="133">
        <v>12</v>
      </c>
      <c r="O113" s="134"/>
      <c r="P113" s="134"/>
      <c r="Q113" s="134"/>
      <c r="R113" s="133">
        <v>1</v>
      </c>
      <c r="S113" s="134"/>
      <c r="T113" s="133">
        <v>1</v>
      </c>
      <c r="U113" s="88"/>
      <c r="V113" s="88"/>
      <c r="W113" s="134"/>
      <c r="X113" s="133">
        <v>1</v>
      </c>
      <c r="Y113" s="134"/>
      <c r="Z113" s="133">
        <v>1</v>
      </c>
      <c r="AA113" s="129"/>
      <c r="AB113" s="79"/>
      <c r="AC113" s="35"/>
      <c r="AD113" s="75"/>
      <c r="AE113" s="75"/>
      <c r="AF113" s="75"/>
      <c r="AG113" s="23"/>
    </row>
    <row r="114" spans="1:33" s="74" customFormat="1" ht="331.5" outlineLevel="1" x14ac:dyDescent="0.25">
      <c r="A114" s="82">
        <v>86</v>
      </c>
      <c r="B114" s="82"/>
      <c r="C114" s="94" t="s">
        <v>29</v>
      </c>
      <c r="D114" s="94" t="s">
        <v>240</v>
      </c>
      <c r="E114" s="94" t="s">
        <v>484</v>
      </c>
      <c r="F114" s="136" t="s">
        <v>869</v>
      </c>
      <c r="G114" s="94" t="s">
        <v>88</v>
      </c>
      <c r="H114" s="137" t="s">
        <v>975</v>
      </c>
      <c r="I114" s="94" t="s">
        <v>558</v>
      </c>
      <c r="J114" s="94" t="s">
        <v>542</v>
      </c>
      <c r="K114" s="76">
        <v>0</v>
      </c>
      <c r="L114" s="77">
        <f t="shared" si="2"/>
        <v>0</v>
      </c>
      <c r="M114" s="52"/>
      <c r="N114" s="133">
        <v>12</v>
      </c>
      <c r="O114" s="134">
        <v>0</v>
      </c>
      <c r="P114" s="134">
        <v>0</v>
      </c>
      <c r="Q114" s="134"/>
      <c r="R114" s="133">
        <v>1</v>
      </c>
      <c r="S114" s="134"/>
      <c r="T114" s="133">
        <v>2</v>
      </c>
      <c r="U114" s="88"/>
      <c r="V114" s="88"/>
      <c r="W114" s="134"/>
      <c r="X114" s="133">
        <v>1</v>
      </c>
      <c r="Y114" s="134"/>
      <c r="Z114" s="133">
        <v>1</v>
      </c>
      <c r="AA114" s="129"/>
      <c r="AB114" s="79"/>
      <c r="AC114" s="35"/>
      <c r="AD114" s="75"/>
      <c r="AE114" s="75"/>
      <c r="AF114" s="75"/>
      <c r="AG114" s="23"/>
    </row>
    <row r="115" spans="1:33" s="74" customFormat="1" ht="89.25" outlineLevel="1" x14ac:dyDescent="0.25">
      <c r="A115" s="82">
        <v>187</v>
      </c>
      <c r="B115" s="82" t="s">
        <v>507</v>
      </c>
      <c r="C115" s="107" t="s">
        <v>29</v>
      </c>
      <c r="D115" s="107" t="s">
        <v>375</v>
      </c>
      <c r="E115" s="107" t="s">
        <v>525</v>
      </c>
      <c r="F115" s="136" t="s">
        <v>870</v>
      </c>
      <c r="G115" s="107" t="s">
        <v>88</v>
      </c>
      <c r="H115" s="137" t="s">
        <v>975</v>
      </c>
      <c r="I115" s="114" t="s">
        <v>683</v>
      </c>
      <c r="J115" s="107"/>
      <c r="K115" s="76">
        <v>1</v>
      </c>
      <c r="L115" s="77">
        <f t="shared" si="2"/>
        <v>0.95</v>
      </c>
      <c r="M115" s="52"/>
      <c r="N115" s="133">
        <v>12</v>
      </c>
      <c r="O115" s="134">
        <v>1</v>
      </c>
      <c r="P115" s="134">
        <v>0.9</v>
      </c>
      <c r="Q115" s="134"/>
      <c r="R115" s="133"/>
      <c r="S115" s="134"/>
      <c r="T115" s="133"/>
      <c r="U115" s="88"/>
      <c r="V115" s="88"/>
      <c r="W115" s="134"/>
      <c r="X115" s="133"/>
      <c r="Y115" s="134"/>
      <c r="Z115" s="133"/>
      <c r="AA115" s="129"/>
      <c r="AB115" s="79"/>
      <c r="AC115" s="35"/>
      <c r="AD115" s="75"/>
      <c r="AE115" s="75"/>
      <c r="AF115" s="75"/>
      <c r="AG115" s="23"/>
    </row>
    <row r="116" spans="1:33" s="74" customFormat="1" ht="165.75" outlineLevel="1" x14ac:dyDescent="0.25">
      <c r="A116" s="82">
        <v>157</v>
      </c>
      <c r="B116" s="82"/>
      <c r="C116" s="104" t="s">
        <v>29</v>
      </c>
      <c r="D116" s="107" t="s">
        <v>376</v>
      </c>
      <c r="E116" s="104" t="s">
        <v>377</v>
      </c>
      <c r="F116" s="136" t="s">
        <v>829</v>
      </c>
      <c r="G116" s="104" t="s">
        <v>84</v>
      </c>
      <c r="H116" s="137" t="s">
        <v>975</v>
      </c>
      <c r="I116" s="104" t="s">
        <v>556</v>
      </c>
      <c r="J116" s="104" t="s">
        <v>543</v>
      </c>
      <c r="K116" s="76">
        <v>0</v>
      </c>
      <c r="L116" s="77">
        <f t="shared" si="2"/>
        <v>0</v>
      </c>
      <c r="M116" s="52"/>
      <c r="N116" s="133">
        <v>12</v>
      </c>
      <c r="O116" s="134">
        <v>0</v>
      </c>
      <c r="P116" s="134">
        <v>0</v>
      </c>
      <c r="Q116" s="134"/>
      <c r="R116" s="133"/>
      <c r="S116" s="134"/>
      <c r="T116" s="133"/>
      <c r="U116" s="88"/>
      <c r="V116" s="88"/>
      <c r="W116" s="134"/>
      <c r="X116" s="133"/>
      <c r="Y116" s="134"/>
      <c r="Z116" s="133"/>
      <c r="AA116" s="129"/>
      <c r="AB116" s="79"/>
      <c r="AC116" s="35"/>
      <c r="AD116" s="75"/>
      <c r="AE116" s="75"/>
      <c r="AF116" s="75"/>
      <c r="AG116" s="23"/>
    </row>
    <row r="117" spans="1:33" s="74" customFormat="1" ht="178.5" outlineLevel="1" x14ac:dyDescent="0.25">
      <c r="A117" s="82">
        <v>158</v>
      </c>
      <c r="B117" s="82"/>
      <c r="C117" s="104" t="s">
        <v>29</v>
      </c>
      <c r="D117" s="107" t="s">
        <v>381</v>
      </c>
      <c r="E117" s="104" t="s">
        <v>378</v>
      </c>
      <c r="F117" s="136" t="s">
        <v>871</v>
      </c>
      <c r="G117" s="104" t="s">
        <v>84</v>
      </c>
      <c r="H117" s="137" t="s">
        <v>975</v>
      </c>
      <c r="I117" s="104" t="s">
        <v>557</v>
      </c>
      <c r="J117" s="104" t="s">
        <v>544</v>
      </c>
      <c r="K117" s="76">
        <v>0</v>
      </c>
      <c r="L117" s="77">
        <f t="shared" si="2"/>
        <v>0</v>
      </c>
      <c r="M117" s="52"/>
      <c r="N117" s="133">
        <v>12</v>
      </c>
      <c r="O117" s="134">
        <v>0</v>
      </c>
      <c r="P117" s="134">
        <v>0</v>
      </c>
      <c r="Q117" s="134"/>
      <c r="R117" s="133"/>
      <c r="S117" s="134"/>
      <c r="T117" s="133"/>
      <c r="U117" s="88"/>
      <c r="V117" s="88"/>
      <c r="W117" s="134"/>
      <c r="X117" s="133"/>
      <c r="Y117" s="134"/>
      <c r="Z117" s="133"/>
      <c r="AA117" s="129"/>
      <c r="AB117" s="79"/>
      <c r="AC117" s="35"/>
      <c r="AD117" s="75"/>
      <c r="AE117" s="75"/>
      <c r="AF117" s="75"/>
      <c r="AG117" s="23"/>
    </row>
    <row r="118" spans="1:33" s="74" customFormat="1" ht="51" outlineLevel="1" x14ac:dyDescent="0.25">
      <c r="A118" s="82">
        <v>159</v>
      </c>
      <c r="B118" s="82" t="s">
        <v>507</v>
      </c>
      <c r="C118" s="104" t="s">
        <v>29</v>
      </c>
      <c r="D118" s="107" t="s">
        <v>382</v>
      </c>
      <c r="E118" s="104" t="s">
        <v>379</v>
      </c>
      <c r="F118" s="136" t="s">
        <v>872</v>
      </c>
      <c r="G118" s="104" t="s">
        <v>84</v>
      </c>
      <c r="H118" s="137" t="s">
        <v>975</v>
      </c>
      <c r="I118" s="104" t="s">
        <v>686</v>
      </c>
      <c r="J118" s="104"/>
      <c r="K118" s="76">
        <v>1</v>
      </c>
      <c r="L118" s="77">
        <f t="shared" si="2"/>
        <v>0.95</v>
      </c>
      <c r="M118" s="52"/>
      <c r="N118" s="133">
        <v>12</v>
      </c>
      <c r="O118" s="134">
        <v>1</v>
      </c>
      <c r="P118" s="134">
        <v>0.9</v>
      </c>
      <c r="Q118" s="134"/>
      <c r="R118" s="133"/>
      <c r="S118" s="134"/>
      <c r="T118" s="133"/>
      <c r="U118" s="88"/>
      <c r="V118" s="88"/>
      <c r="W118" s="134"/>
      <c r="X118" s="133"/>
      <c r="Y118" s="134"/>
      <c r="Z118" s="133"/>
      <c r="AA118" s="129"/>
      <c r="AB118" s="79"/>
      <c r="AC118" s="35"/>
      <c r="AD118" s="75"/>
      <c r="AE118" s="75"/>
      <c r="AF118" s="75"/>
      <c r="AG118" s="23"/>
    </row>
    <row r="119" spans="1:33" s="74" customFormat="1" ht="38.25" outlineLevel="1" x14ac:dyDescent="0.25">
      <c r="A119" s="82">
        <v>160</v>
      </c>
      <c r="B119" s="82" t="s">
        <v>507</v>
      </c>
      <c r="C119" s="104" t="s">
        <v>29</v>
      </c>
      <c r="D119" s="107" t="s">
        <v>383</v>
      </c>
      <c r="E119" s="104" t="s">
        <v>380</v>
      </c>
      <c r="F119" s="136" t="s">
        <v>873</v>
      </c>
      <c r="G119" s="104" t="s">
        <v>84</v>
      </c>
      <c r="H119" s="137" t="s">
        <v>975</v>
      </c>
      <c r="I119" s="114" t="s">
        <v>648</v>
      </c>
      <c r="J119" s="104"/>
      <c r="K119" s="76">
        <v>1</v>
      </c>
      <c r="L119" s="77">
        <f t="shared" si="2"/>
        <v>0.95</v>
      </c>
      <c r="M119" s="52"/>
      <c r="N119" s="133">
        <v>12</v>
      </c>
      <c r="O119" s="134">
        <v>1</v>
      </c>
      <c r="P119" s="134">
        <v>0.9</v>
      </c>
      <c r="Q119" s="134"/>
      <c r="R119" s="133"/>
      <c r="S119" s="134"/>
      <c r="T119" s="133"/>
      <c r="U119" s="88"/>
      <c r="V119" s="88"/>
      <c r="W119" s="134"/>
      <c r="X119" s="133"/>
      <c r="Y119" s="134"/>
      <c r="Z119" s="133"/>
      <c r="AA119" s="129"/>
      <c r="AB119" s="79"/>
      <c r="AC119" s="35"/>
      <c r="AD119" s="75"/>
      <c r="AE119" s="75"/>
      <c r="AF119" s="75"/>
      <c r="AG119" s="23"/>
    </row>
    <row r="120" spans="1:33" s="74" customFormat="1" ht="25.5" outlineLevel="1" x14ac:dyDescent="0.25">
      <c r="A120" s="82"/>
      <c r="B120" s="82"/>
      <c r="C120" s="104" t="s">
        <v>29</v>
      </c>
      <c r="D120" s="107" t="s">
        <v>384</v>
      </c>
      <c r="E120" s="104" t="s">
        <v>419</v>
      </c>
      <c r="F120" s="136"/>
      <c r="G120" s="104"/>
      <c r="H120" s="137" t="s">
        <v>83</v>
      </c>
      <c r="I120" s="104"/>
      <c r="J120" s="104"/>
      <c r="K120" s="76">
        <v>0</v>
      </c>
      <c r="L120" s="77" t="str">
        <f t="shared" si="2"/>
        <v/>
      </c>
      <c r="M120" s="52"/>
      <c r="N120" s="133">
        <v>12</v>
      </c>
      <c r="O120" s="134"/>
      <c r="P120" s="134"/>
      <c r="Q120" s="134"/>
      <c r="R120" s="133"/>
      <c r="S120" s="134"/>
      <c r="T120" s="133"/>
      <c r="U120" s="88"/>
      <c r="V120" s="88"/>
      <c r="W120" s="134"/>
      <c r="X120" s="133"/>
      <c r="Y120" s="134"/>
      <c r="Z120" s="133"/>
      <c r="AA120" s="129"/>
      <c r="AB120" s="79"/>
      <c r="AC120" s="35"/>
      <c r="AD120" s="75"/>
      <c r="AE120" s="75"/>
      <c r="AF120" s="75"/>
      <c r="AG120" s="23"/>
    </row>
    <row r="121" spans="1:33" s="74" customFormat="1" ht="63.75" outlineLevel="1" x14ac:dyDescent="0.25">
      <c r="A121" s="82">
        <v>161</v>
      </c>
      <c r="B121" s="82" t="s">
        <v>507</v>
      </c>
      <c r="C121" s="104" t="s">
        <v>29</v>
      </c>
      <c r="D121" s="104" t="s">
        <v>385</v>
      </c>
      <c r="E121" s="104" t="s">
        <v>420</v>
      </c>
      <c r="F121" s="136" t="s">
        <v>874</v>
      </c>
      <c r="G121" s="104" t="s">
        <v>347</v>
      </c>
      <c r="H121" s="137" t="s">
        <v>975</v>
      </c>
      <c r="I121" s="104" t="s">
        <v>687</v>
      </c>
      <c r="J121" s="104"/>
      <c r="K121" s="76">
        <v>1</v>
      </c>
      <c r="L121" s="77">
        <f t="shared" si="2"/>
        <v>0.95</v>
      </c>
      <c r="M121" s="52"/>
      <c r="N121" s="133">
        <v>12</v>
      </c>
      <c r="O121" s="134">
        <v>1</v>
      </c>
      <c r="P121" s="134">
        <v>0.9</v>
      </c>
      <c r="Q121" s="134"/>
      <c r="R121" s="133"/>
      <c r="S121" s="134"/>
      <c r="T121" s="133"/>
      <c r="U121" s="88"/>
      <c r="V121" s="88"/>
      <c r="W121" s="134"/>
      <c r="X121" s="133"/>
      <c r="Y121" s="134"/>
      <c r="Z121" s="133"/>
      <c r="AA121" s="129"/>
      <c r="AB121" s="79"/>
      <c r="AC121" s="35"/>
      <c r="AD121" s="75"/>
      <c r="AE121" s="75"/>
      <c r="AF121" s="75"/>
      <c r="AG121" s="23"/>
    </row>
    <row r="122" spans="1:33" s="74" customFormat="1" ht="51" outlineLevel="1" x14ac:dyDescent="0.25">
      <c r="A122" s="82">
        <v>162</v>
      </c>
      <c r="B122" s="82" t="s">
        <v>507</v>
      </c>
      <c r="C122" s="104" t="s">
        <v>29</v>
      </c>
      <c r="D122" s="107" t="s">
        <v>386</v>
      </c>
      <c r="E122" s="104" t="s">
        <v>421</v>
      </c>
      <c r="F122" s="136" t="s">
        <v>875</v>
      </c>
      <c r="G122" s="104" t="s">
        <v>347</v>
      </c>
      <c r="H122" s="137" t="s">
        <v>975</v>
      </c>
      <c r="I122" s="104" t="s">
        <v>688</v>
      </c>
      <c r="J122" s="104"/>
      <c r="K122" s="76">
        <v>1</v>
      </c>
      <c r="L122" s="77">
        <f t="shared" si="2"/>
        <v>0.8666666666666667</v>
      </c>
      <c r="M122" s="52"/>
      <c r="N122" s="133">
        <v>12</v>
      </c>
      <c r="O122" s="134">
        <v>1</v>
      </c>
      <c r="P122" s="134">
        <v>0.8</v>
      </c>
      <c r="Q122" s="134">
        <v>0.8</v>
      </c>
      <c r="R122" s="133"/>
      <c r="S122" s="134"/>
      <c r="T122" s="133"/>
      <c r="U122" s="88"/>
      <c r="V122" s="88"/>
      <c r="W122" s="134"/>
      <c r="X122" s="133"/>
      <c r="Y122" s="134"/>
      <c r="Z122" s="133"/>
      <c r="AA122" s="129"/>
      <c r="AB122" s="79"/>
      <c r="AC122" s="35"/>
      <c r="AD122" s="75"/>
      <c r="AE122" s="75"/>
      <c r="AF122" s="75"/>
      <c r="AG122" s="23"/>
    </row>
    <row r="123" spans="1:33" s="74" customFormat="1" ht="27.75" customHeight="1" outlineLevel="1" x14ac:dyDescent="0.25">
      <c r="A123" s="82">
        <v>163</v>
      </c>
      <c r="B123" s="82" t="s">
        <v>507</v>
      </c>
      <c r="C123" s="104" t="s">
        <v>29</v>
      </c>
      <c r="D123" s="107" t="s">
        <v>387</v>
      </c>
      <c r="E123" s="104" t="s">
        <v>422</v>
      </c>
      <c r="F123" s="136" t="s">
        <v>876</v>
      </c>
      <c r="G123" s="104" t="s">
        <v>347</v>
      </c>
      <c r="H123" s="137" t="s">
        <v>975</v>
      </c>
      <c r="I123" s="186" t="s">
        <v>689</v>
      </c>
      <c r="J123" s="104"/>
      <c r="K123" s="76">
        <v>1</v>
      </c>
      <c r="L123" s="77">
        <f t="shared" si="2"/>
        <v>0.9</v>
      </c>
      <c r="M123" s="52"/>
      <c r="N123" s="133">
        <v>12</v>
      </c>
      <c r="O123" s="134">
        <v>1</v>
      </c>
      <c r="P123" s="134">
        <v>0.8</v>
      </c>
      <c r="Q123" s="134"/>
      <c r="R123" s="133"/>
      <c r="S123" s="134"/>
      <c r="T123" s="133"/>
      <c r="U123" s="88"/>
      <c r="V123" s="88"/>
      <c r="W123" s="134"/>
      <c r="X123" s="133"/>
      <c r="Y123" s="134"/>
      <c r="Z123" s="133"/>
      <c r="AA123" s="129"/>
      <c r="AB123" s="79"/>
      <c r="AC123" s="35"/>
      <c r="AD123" s="75"/>
      <c r="AE123" s="75"/>
      <c r="AF123" s="75"/>
      <c r="AG123" s="23"/>
    </row>
    <row r="124" spans="1:33" s="74" customFormat="1" outlineLevel="1" x14ac:dyDescent="0.25">
      <c r="A124" s="82"/>
      <c r="B124" s="82"/>
      <c r="C124" s="104" t="s">
        <v>29</v>
      </c>
      <c r="D124" s="104" t="s">
        <v>388</v>
      </c>
      <c r="E124" s="104" t="s">
        <v>423</v>
      </c>
      <c r="F124" s="136"/>
      <c r="G124" s="104"/>
      <c r="H124" s="137" t="s">
        <v>83</v>
      </c>
      <c r="I124" s="104"/>
      <c r="J124" s="104"/>
      <c r="K124" s="76">
        <v>0</v>
      </c>
      <c r="L124" s="77" t="str">
        <f t="shared" si="2"/>
        <v/>
      </c>
      <c r="M124" s="52"/>
      <c r="N124" s="133">
        <v>12</v>
      </c>
      <c r="O124" s="134"/>
      <c r="P124" s="134"/>
      <c r="Q124" s="134"/>
      <c r="R124" s="133"/>
      <c r="S124" s="134"/>
      <c r="T124" s="133"/>
      <c r="U124" s="88"/>
      <c r="V124" s="88"/>
      <c r="W124" s="134"/>
      <c r="X124" s="133"/>
      <c r="Y124" s="134"/>
      <c r="Z124" s="133"/>
      <c r="AA124" s="129"/>
      <c r="AB124" s="79"/>
      <c r="AC124" s="35"/>
      <c r="AD124" s="75"/>
      <c r="AE124" s="75"/>
      <c r="AF124" s="75"/>
      <c r="AG124" s="23"/>
    </row>
    <row r="125" spans="1:33" s="74" customFormat="1" ht="51" outlineLevel="1" x14ac:dyDescent="0.25">
      <c r="A125" s="82">
        <v>164</v>
      </c>
      <c r="B125" s="82" t="s">
        <v>507</v>
      </c>
      <c r="C125" s="104" t="s">
        <v>29</v>
      </c>
      <c r="D125" s="104" t="s">
        <v>389</v>
      </c>
      <c r="E125" s="104" t="s">
        <v>424</v>
      </c>
      <c r="F125" s="136" t="s">
        <v>877</v>
      </c>
      <c r="G125" s="104" t="s">
        <v>347</v>
      </c>
      <c r="H125" s="137" t="s">
        <v>975</v>
      </c>
      <c r="I125" s="104" t="s">
        <v>653</v>
      </c>
      <c r="J125" s="104"/>
      <c r="K125" s="76">
        <v>1</v>
      </c>
      <c r="L125" s="77">
        <f t="shared" si="2"/>
        <v>0.95</v>
      </c>
      <c r="M125" s="52"/>
      <c r="N125" s="133">
        <v>12</v>
      </c>
      <c r="O125" s="134">
        <v>1</v>
      </c>
      <c r="P125" s="134">
        <v>0.9</v>
      </c>
      <c r="Q125" s="134"/>
      <c r="R125" s="133"/>
      <c r="S125" s="134"/>
      <c r="T125" s="133"/>
      <c r="U125" s="88"/>
      <c r="V125" s="88"/>
      <c r="W125" s="134"/>
      <c r="X125" s="133"/>
      <c r="Y125" s="134"/>
      <c r="Z125" s="133"/>
      <c r="AA125" s="129"/>
      <c r="AB125" s="79"/>
      <c r="AC125" s="35"/>
      <c r="AD125" s="75"/>
      <c r="AE125" s="75"/>
      <c r="AF125" s="75"/>
      <c r="AG125" s="23"/>
    </row>
    <row r="126" spans="1:33" s="74" customFormat="1" ht="38.25" outlineLevel="1" x14ac:dyDescent="0.25">
      <c r="A126" s="82">
        <v>165</v>
      </c>
      <c r="B126" s="82" t="s">
        <v>507</v>
      </c>
      <c r="C126" s="104" t="s">
        <v>29</v>
      </c>
      <c r="D126" s="107" t="s">
        <v>390</v>
      </c>
      <c r="E126" s="104" t="s">
        <v>425</v>
      </c>
      <c r="F126" s="136" t="s">
        <v>878</v>
      </c>
      <c r="G126" s="104" t="s">
        <v>347</v>
      </c>
      <c r="H126" s="137" t="s">
        <v>975</v>
      </c>
      <c r="I126" s="104" t="s">
        <v>654</v>
      </c>
      <c r="J126" s="104"/>
      <c r="K126" s="76">
        <v>1</v>
      </c>
      <c r="L126" s="77">
        <f t="shared" si="2"/>
        <v>0.8666666666666667</v>
      </c>
      <c r="M126" s="52"/>
      <c r="N126" s="133">
        <v>12</v>
      </c>
      <c r="O126" s="134">
        <v>1</v>
      </c>
      <c r="P126" s="134">
        <v>0.8</v>
      </c>
      <c r="Q126" s="134">
        <v>0.8</v>
      </c>
      <c r="R126" s="133"/>
      <c r="S126" s="134"/>
      <c r="T126" s="133"/>
      <c r="U126" s="88"/>
      <c r="V126" s="88"/>
      <c r="W126" s="134"/>
      <c r="X126" s="133"/>
      <c r="Y126" s="134"/>
      <c r="Z126" s="133"/>
      <c r="AA126" s="129"/>
      <c r="AB126" s="79"/>
      <c r="AC126" s="35"/>
      <c r="AD126" s="75"/>
      <c r="AE126" s="75"/>
      <c r="AF126" s="75"/>
      <c r="AG126" s="23"/>
    </row>
    <row r="127" spans="1:33" s="74" customFormat="1" ht="38.25" outlineLevel="1" x14ac:dyDescent="0.25">
      <c r="A127" s="82">
        <v>166</v>
      </c>
      <c r="B127" s="82" t="s">
        <v>507</v>
      </c>
      <c r="C127" s="104" t="s">
        <v>29</v>
      </c>
      <c r="D127" s="107" t="s">
        <v>391</v>
      </c>
      <c r="E127" s="104" t="s">
        <v>426</v>
      </c>
      <c r="F127" s="136" t="s">
        <v>879</v>
      </c>
      <c r="G127" s="104" t="s">
        <v>347</v>
      </c>
      <c r="H127" s="137" t="s">
        <v>975</v>
      </c>
      <c r="I127" s="186" t="s">
        <v>655</v>
      </c>
      <c r="J127" s="104"/>
      <c r="K127" s="76">
        <v>1</v>
      </c>
      <c r="L127" s="77">
        <f t="shared" si="2"/>
        <v>0.9</v>
      </c>
      <c r="M127" s="52"/>
      <c r="N127" s="133">
        <v>12</v>
      </c>
      <c r="O127" s="134">
        <v>1</v>
      </c>
      <c r="P127" s="134">
        <v>0.8</v>
      </c>
      <c r="Q127" s="134"/>
      <c r="R127" s="133"/>
      <c r="S127" s="134"/>
      <c r="T127" s="133"/>
      <c r="U127" s="88"/>
      <c r="V127" s="88"/>
      <c r="W127" s="134"/>
      <c r="X127" s="133"/>
      <c r="Y127" s="134"/>
      <c r="Z127" s="133"/>
      <c r="AA127" s="129"/>
      <c r="AB127" s="79"/>
      <c r="AC127" s="35"/>
      <c r="AD127" s="75"/>
      <c r="AE127" s="75"/>
      <c r="AF127" s="75"/>
      <c r="AG127" s="23"/>
    </row>
    <row r="128" spans="1:33" s="74" customFormat="1" outlineLevel="1" x14ac:dyDescent="0.25">
      <c r="A128" s="82"/>
      <c r="B128" s="82"/>
      <c r="C128" s="104" t="s">
        <v>29</v>
      </c>
      <c r="D128" s="104" t="s">
        <v>456</v>
      </c>
      <c r="E128" s="104" t="s">
        <v>427</v>
      </c>
      <c r="F128" s="136"/>
      <c r="G128" s="104"/>
      <c r="H128" s="137" t="s">
        <v>83</v>
      </c>
      <c r="I128" s="104"/>
      <c r="J128" s="104"/>
      <c r="K128" s="76">
        <v>0</v>
      </c>
      <c r="L128" s="77" t="str">
        <f t="shared" si="2"/>
        <v/>
      </c>
      <c r="M128" s="52"/>
      <c r="N128" s="133">
        <v>12</v>
      </c>
      <c r="O128" s="134"/>
      <c r="P128" s="134"/>
      <c r="Q128" s="134"/>
      <c r="R128" s="133"/>
      <c r="S128" s="134"/>
      <c r="T128" s="133"/>
      <c r="U128" s="88"/>
      <c r="V128" s="88"/>
      <c r="W128" s="134"/>
      <c r="X128" s="133"/>
      <c r="Y128" s="134"/>
      <c r="Z128" s="133"/>
      <c r="AA128" s="129"/>
      <c r="AB128" s="79"/>
      <c r="AC128" s="35"/>
      <c r="AD128" s="75"/>
      <c r="AE128" s="75"/>
      <c r="AF128" s="75"/>
      <c r="AG128" s="23"/>
    </row>
    <row r="129" spans="1:33" s="74" customFormat="1" ht="89.25" outlineLevel="1" x14ac:dyDescent="0.25">
      <c r="A129" s="82">
        <v>167</v>
      </c>
      <c r="B129" s="82" t="s">
        <v>507</v>
      </c>
      <c r="C129" s="104" t="s">
        <v>29</v>
      </c>
      <c r="D129" s="104" t="s">
        <v>457</v>
      </c>
      <c r="E129" s="104" t="s">
        <v>428</v>
      </c>
      <c r="F129" s="136" t="s">
        <v>880</v>
      </c>
      <c r="G129" s="104" t="s">
        <v>360</v>
      </c>
      <c r="H129" s="137" t="s">
        <v>975</v>
      </c>
      <c r="I129" s="104" t="s">
        <v>765</v>
      </c>
      <c r="J129" s="104" t="s">
        <v>690</v>
      </c>
      <c r="K129" s="76">
        <v>1</v>
      </c>
      <c r="L129" s="77">
        <f t="shared" si="2"/>
        <v>0.9</v>
      </c>
      <c r="M129" s="52"/>
      <c r="N129" s="133">
        <v>12</v>
      </c>
      <c r="O129" s="134">
        <v>1</v>
      </c>
      <c r="P129" s="134">
        <v>0.8</v>
      </c>
      <c r="Q129" s="134"/>
      <c r="R129" s="133"/>
      <c r="S129" s="134"/>
      <c r="T129" s="133"/>
      <c r="U129" s="88"/>
      <c r="V129" s="88"/>
      <c r="W129" s="134"/>
      <c r="X129" s="133"/>
      <c r="Y129" s="134"/>
      <c r="Z129" s="133"/>
      <c r="AA129" s="129"/>
      <c r="AB129" s="79"/>
      <c r="AC129" s="35"/>
      <c r="AD129" s="75"/>
      <c r="AE129" s="75"/>
      <c r="AF129" s="75"/>
      <c r="AG129" s="23"/>
    </row>
    <row r="130" spans="1:33" s="74" customFormat="1" ht="76.5" outlineLevel="1" x14ac:dyDescent="0.25">
      <c r="A130" s="82">
        <v>168</v>
      </c>
      <c r="B130" s="82" t="s">
        <v>507</v>
      </c>
      <c r="C130" s="104" t="s">
        <v>29</v>
      </c>
      <c r="D130" s="107" t="s">
        <v>458</v>
      </c>
      <c r="E130" s="104" t="s">
        <v>429</v>
      </c>
      <c r="F130" s="136" t="s">
        <v>881</v>
      </c>
      <c r="G130" s="104" t="s">
        <v>360</v>
      </c>
      <c r="H130" s="137" t="s">
        <v>975</v>
      </c>
      <c r="I130" s="114" t="s">
        <v>766</v>
      </c>
      <c r="J130" s="233" t="s">
        <v>690</v>
      </c>
      <c r="K130" s="76">
        <v>1</v>
      </c>
      <c r="L130" s="77">
        <f t="shared" si="2"/>
        <v>0.8666666666666667</v>
      </c>
      <c r="M130" s="52"/>
      <c r="N130" s="133">
        <v>12</v>
      </c>
      <c r="O130" s="134">
        <v>1</v>
      </c>
      <c r="P130" s="134">
        <v>0.8</v>
      </c>
      <c r="Q130" s="134">
        <v>0.8</v>
      </c>
      <c r="R130" s="133"/>
      <c r="S130" s="134"/>
      <c r="T130" s="133"/>
      <c r="U130" s="88"/>
      <c r="V130" s="88"/>
      <c r="W130" s="134"/>
      <c r="X130" s="133"/>
      <c r="Y130" s="134"/>
      <c r="Z130" s="133"/>
      <c r="AA130" s="129"/>
      <c r="AB130" s="79"/>
      <c r="AC130" s="35"/>
      <c r="AD130" s="75"/>
      <c r="AE130" s="75"/>
      <c r="AF130" s="75"/>
      <c r="AG130" s="23"/>
    </row>
    <row r="131" spans="1:33" s="74" customFormat="1" ht="76.5" outlineLevel="1" x14ac:dyDescent="0.25">
      <c r="A131" s="82">
        <v>169</v>
      </c>
      <c r="B131" s="82" t="s">
        <v>507</v>
      </c>
      <c r="C131" s="104" t="s">
        <v>29</v>
      </c>
      <c r="D131" s="107" t="s">
        <v>459</v>
      </c>
      <c r="E131" s="104" t="s">
        <v>430</v>
      </c>
      <c r="F131" s="136" t="s">
        <v>882</v>
      </c>
      <c r="G131" s="104" t="s">
        <v>360</v>
      </c>
      <c r="H131" s="137" t="s">
        <v>975</v>
      </c>
      <c r="I131" s="114" t="s">
        <v>767</v>
      </c>
      <c r="J131" s="233" t="s">
        <v>690</v>
      </c>
      <c r="K131" s="76">
        <v>1</v>
      </c>
      <c r="L131" s="77">
        <f t="shared" si="2"/>
        <v>0.9</v>
      </c>
      <c r="M131" s="52"/>
      <c r="N131" s="133">
        <v>12</v>
      </c>
      <c r="O131" s="134">
        <v>1</v>
      </c>
      <c r="P131" s="134">
        <v>0.8</v>
      </c>
      <c r="Q131" s="134"/>
      <c r="R131" s="133"/>
      <c r="S131" s="134"/>
      <c r="T131" s="133"/>
      <c r="U131" s="88"/>
      <c r="V131" s="88"/>
      <c r="W131" s="134"/>
      <c r="X131" s="133"/>
      <c r="Y131" s="134"/>
      <c r="Z131" s="133"/>
      <c r="AA131" s="129"/>
      <c r="AB131" s="79"/>
      <c r="AC131" s="35"/>
      <c r="AD131" s="75"/>
      <c r="AE131" s="75"/>
      <c r="AF131" s="75"/>
      <c r="AG131" s="23"/>
    </row>
    <row r="132" spans="1:33" s="74" customFormat="1" outlineLevel="1" x14ac:dyDescent="0.25">
      <c r="A132" s="82"/>
      <c r="B132" s="82"/>
      <c r="C132" s="94" t="s">
        <v>29</v>
      </c>
      <c r="D132" s="94" t="s">
        <v>241</v>
      </c>
      <c r="E132" s="94" t="s">
        <v>243</v>
      </c>
      <c r="F132" s="136" t="s">
        <v>82</v>
      </c>
      <c r="G132" s="94"/>
      <c r="H132" s="137" t="s">
        <v>83</v>
      </c>
      <c r="I132" s="94"/>
      <c r="J132" s="94"/>
      <c r="K132" s="76">
        <v>0</v>
      </c>
      <c r="L132" s="77" t="str">
        <f t="shared" si="2"/>
        <v/>
      </c>
      <c r="M132" s="52"/>
      <c r="N132" s="133">
        <v>12</v>
      </c>
      <c r="O132" s="134"/>
      <c r="P132" s="134"/>
      <c r="Q132" s="134"/>
      <c r="R132" s="133">
        <v>1</v>
      </c>
      <c r="S132" s="134"/>
      <c r="T132" s="133">
        <v>1</v>
      </c>
      <c r="U132" s="88"/>
      <c r="V132" s="88"/>
      <c r="W132" s="134"/>
      <c r="X132" s="133">
        <v>1</v>
      </c>
      <c r="Y132" s="134"/>
      <c r="Z132" s="133">
        <v>1</v>
      </c>
      <c r="AA132" s="129"/>
      <c r="AB132" s="79"/>
      <c r="AC132" s="35"/>
      <c r="AD132" s="75"/>
      <c r="AE132" s="75"/>
      <c r="AF132" s="75"/>
      <c r="AG132" s="23"/>
    </row>
    <row r="133" spans="1:33" s="74" customFormat="1" outlineLevel="1" x14ac:dyDescent="0.25">
      <c r="A133" s="82"/>
      <c r="B133" s="82"/>
      <c r="C133" s="94" t="s">
        <v>29</v>
      </c>
      <c r="D133" s="94" t="s">
        <v>244</v>
      </c>
      <c r="E133" s="94" t="s">
        <v>431</v>
      </c>
      <c r="F133" s="136" t="s">
        <v>82</v>
      </c>
      <c r="G133" s="94"/>
      <c r="H133" s="137" t="s">
        <v>83</v>
      </c>
      <c r="I133" s="94"/>
      <c r="J133" s="94"/>
      <c r="K133" s="76">
        <v>0</v>
      </c>
      <c r="L133" s="77" t="str">
        <f t="shared" si="2"/>
        <v/>
      </c>
      <c r="M133" s="52"/>
      <c r="N133" s="133">
        <v>12</v>
      </c>
      <c r="O133" s="134"/>
      <c r="P133" s="134"/>
      <c r="Q133" s="134"/>
      <c r="R133" s="133">
        <v>1</v>
      </c>
      <c r="S133" s="134"/>
      <c r="T133" s="133">
        <v>1</v>
      </c>
      <c r="U133" s="88"/>
      <c r="V133" s="88"/>
      <c r="W133" s="134"/>
      <c r="X133" s="133">
        <v>1</v>
      </c>
      <c r="Y133" s="134"/>
      <c r="Z133" s="133">
        <v>1</v>
      </c>
      <c r="AA133" s="129"/>
      <c r="AB133" s="79"/>
      <c r="AC133" s="35"/>
      <c r="AD133" s="75"/>
      <c r="AE133" s="75"/>
      <c r="AF133" s="75"/>
      <c r="AG133" s="23"/>
    </row>
    <row r="134" spans="1:33" s="74" customFormat="1" ht="102" outlineLevel="1" x14ac:dyDescent="0.25">
      <c r="A134" s="82">
        <v>87</v>
      </c>
      <c r="B134" s="82" t="s">
        <v>507</v>
      </c>
      <c r="C134" s="94" t="s">
        <v>29</v>
      </c>
      <c r="D134" s="94" t="s">
        <v>321</v>
      </c>
      <c r="E134" s="94" t="s">
        <v>324</v>
      </c>
      <c r="F134" s="136" t="s">
        <v>883</v>
      </c>
      <c r="G134" s="94" t="s">
        <v>460</v>
      </c>
      <c r="H134" s="137" t="s">
        <v>975</v>
      </c>
      <c r="I134" s="94" t="s">
        <v>764</v>
      </c>
      <c r="J134" s="94"/>
      <c r="K134" s="76">
        <v>1</v>
      </c>
      <c r="L134" s="77">
        <f t="shared" si="2"/>
        <v>1</v>
      </c>
      <c r="M134" s="52"/>
      <c r="N134" s="133">
        <v>12</v>
      </c>
      <c r="O134" s="134">
        <v>1</v>
      </c>
      <c r="P134" s="134">
        <v>1</v>
      </c>
      <c r="Q134" s="134"/>
      <c r="R134" s="133">
        <v>1</v>
      </c>
      <c r="S134" s="134"/>
      <c r="T134" s="133">
        <v>2</v>
      </c>
      <c r="U134" s="88"/>
      <c r="V134" s="88"/>
      <c r="W134" s="134"/>
      <c r="X134" s="133">
        <v>1</v>
      </c>
      <c r="Y134" s="134"/>
      <c r="Z134" s="133">
        <v>1</v>
      </c>
      <c r="AA134" s="129"/>
      <c r="AB134" s="79"/>
      <c r="AC134" s="35"/>
      <c r="AD134" s="75"/>
      <c r="AE134" s="75"/>
      <c r="AF134" s="75"/>
      <c r="AG134" s="23"/>
    </row>
    <row r="135" spans="1:33" s="74" customFormat="1" outlineLevel="1" x14ac:dyDescent="0.25">
      <c r="A135" s="82"/>
      <c r="B135" s="82"/>
      <c r="C135" s="94" t="s">
        <v>29</v>
      </c>
      <c r="D135" s="94" t="s">
        <v>322</v>
      </c>
      <c r="E135" s="94" t="s">
        <v>432</v>
      </c>
      <c r="F135" s="136" t="s">
        <v>82</v>
      </c>
      <c r="G135" s="94"/>
      <c r="H135" s="137" t="s">
        <v>83</v>
      </c>
      <c r="I135" s="94"/>
      <c r="J135" s="94"/>
      <c r="K135" s="76">
        <v>0</v>
      </c>
      <c r="L135" s="77" t="str">
        <f t="shared" si="2"/>
        <v/>
      </c>
      <c r="M135" s="52"/>
      <c r="N135" s="133">
        <v>12</v>
      </c>
      <c r="O135" s="134"/>
      <c r="P135" s="134"/>
      <c r="Q135" s="134"/>
      <c r="R135" s="133">
        <v>1</v>
      </c>
      <c r="S135" s="134"/>
      <c r="T135" s="133">
        <v>1</v>
      </c>
      <c r="U135" s="88"/>
      <c r="V135" s="88"/>
      <c r="W135" s="134"/>
      <c r="X135" s="133">
        <v>1</v>
      </c>
      <c r="Y135" s="134"/>
      <c r="Z135" s="133">
        <v>1</v>
      </c>
      <c r="AA135" s="129"/>
      <c r="AB135" s="79"/>
      <c r="AC135" s="35"/>
      <c r="AD135" s="75"/>
      <c r="AE135" s="75"/>
      <c r="AF135" s="75"/>
      <c r="AG135" s="23"/>
    </row>
    <row r="136" spans="1:33" s="74" customFormat="1" ht="114.75" outlineLevel="1" x14ac:dyDescent="0.25">
      <c r="A136" s="193">
        <v>89</v>
      </c>
      <c r="B136" s="193" t="s">
        <v>507</v>
      </c>
      <c r="C136" s="112" t="s">
        <v>29</v>
      </c>
      <c r="D136" s="112" t="s">
        <v>323</v>
      </c>
      <c r="E136" s="112" t="s">
        <v>325</v>
      </c>
      <c r="F136" s="194" t="s">
        <v>884</v>
      </c>
      <c r="G136" s="112" t="s">
        <v>347</v>
      </c>
      <c r="H136" s="112" t="s">
        <v>975</v>
      </c>
      <c r="I136" s="94" t="s">
        <v>664</v>
      </c>
      <c r="J136" s="94"/>
      <c r="K136" s="76">
        <v>1</v>
      </c>
      <c r="L136" s="77">
        <f t="shared" si="2"/>
        <v>1</v>
      </c>
      <c r="M136" s="52"/>
      <c r="N136" s="133">
        <v>12</v>
      </c>
      <c r="O136" s="134">
        <v>1</v>
      </c>
      <c r="P136" s="134">
        <v>1</v>
      </c>
      <c r="Q136" s="134"/>
      <c r="R136" s="133">
        <v>1</v>
      </c>
      <c r="S136" s="134"/>
      <c r="T136" s="133">
        <v>2</v>
      </c>
      <c r="U136" s="88"/>
      <c r="V136" s="88"/>
      <c r="W136" s="134"/>
      <c r="X136" s="133">
        <v>1</v>
      </c>
      <c r="Y136" s="134"/>
      <c r="Z136" s="133">
        <v>1</v>
      </c>
      <c r="AA136" s="129"/>
      <c r="AB136" s="79"/>
      <c r="AC136" s="35"/>
      <c r="AD136" s="75"/>
      <c r="AE136" s="75"/>
      <c r="AF136" s="75"/>
      <c r="AG136" s="23"/>
    </row>
    <row r="137" spans="1:33" s="74" customFormat="1" ht="25.5" outlineLevel="1" x14ac:dyDescent="0.25">
      <c r="A137" s="83"/>
      <c r="B137" s="83"/>
      <c r="C137" s="105" t="s">
        <v>29</v>
      </c>
      <c r="D137" s="105" t="s">
        <v>415</v>
      </c>
      <c r="E137" s="105" t="s">
        <v>433</v>
      </c>
      <c r="F137" s="135"/>
      <c r="G137" s="105"/>
      <c r="H137" s="137" t="s">
        <v>83</v>
      </c>
      <c r="I137" s="105"/>
      <c r="J137" s="105"/>
      <c r="K137" s="106">
        <v>0</v>
      </c>
      <c r="L137" s="77" t="str">
        <f t="shared" si="2"/>
        <v/>
      </c>
      <c r="M137" s="52"/>
      <c r="N137" s="133">
        <v>12</v>
      </c>
      <c r="O137" s="134"/>
      <c r="P137" s="134"/>
      <c r="Q137" s="134"/>
      <c r="R137" s="133"/>
      <c r="S137" s="134"/>
      <c r="T137" s="133"/>
      <c r="U137" s="88"/>
      <c r="V137" s="88"/>
      <c r="W137" s="134"/>
      <c r="X137" s="133"/>
      <c r="Y137" s="134"/>
      <c r="Z137" s="133"/>
      <c r="AA137" s="129"/>
      <c r="AB137" s="79"/>
      <c r="AC137" s="96"/>
      <c r="AD137" s="75"/>
      <c r="AE137" s="75"/>
      <c r="AF137" s="75"/>
      <c r="AG137" s="23"/>
    </row>
    <row r="138" spans="1:33" s="74" customFormat="1" ht="191.25" outlineLevel="1" x14ac:dyDescent="0.25">
      <c r="A138" s="83">
        <v>175</v>
      </c>
      <c r="B138" s="82"/>
      <c r="C138" s="105" t="s">
        <v>29</v>
      </c>
      <c r="D138" s="105" t="s">
        <v>416</v>
      </c>
      <c r="E138" s="105" t="s">
        <v>434</v>
      </c>
      <c r="F138" s="135" t="s">
        <v>885</v>
      </c>
      <c r="G138" s="105" t="s">
        <v>347</v>
      </c>
      <c r="H138" s="137" t="s">
        <v>975</v>
      </c>
      <c r="I138" s="105"/>
      <c r="J138" s="105" t="s">
        <v>545</v>
      </c>
      <c r="K138" s="106">
        <v>0</v>
      </c>
      <c r="L138" s="77">
        <f t="shared" si="2"/>
        <v>0</v>
      </c>
      <c r="M138" s="52"/>
      <c r="N138" s="133">
        <v>12</v>
      </c>
      <c r="O138" s="134">
        <v>0</v>
      </c>
      <c r="P138" s="134">
        <v>0</v>
      </c>
      <c r="Q138" s="134"/>
      <c r="R138" s="133"/>
      <c r="S138" s="134"/>
      <c r="T138" s="133"/>
      <c r="U138" s="88"/>
      <c r="V138" s="88"/>
      <c r="W138" s="134"/>
      <c r="X138" s="133"/>
      <c r="Y138" s="134"/>
      <c r="Z138" s="133"/>
      <c r="AA138" s="129"/>
      <c r="AB138" s="79"/>
      <c r="AC138" s="96"/>
      <c r="AD138" s="75"/>
      <c r="AE138" s="75"/>
      <c r="AF138" s="75"/>
      <c r="AG138" s="23"/>
    </row>
    <row r="139" spans="1:33" s="74" customFormat="1" ht="25.5" outlineLevel="1" x14ac:dyDescent="0.25">
      <c r="A139" s="83">
        <v>176</v>
      </c>
      <c r="B139" s="82"/>
      <c r="C139" s="105" t="s">
        <v>29</v>
      </c>
      <c r="D139" s="105" t="s">
        <v>417</v>
      </c>
      <c r="E139" s="105" t="s">
        <v>435</v>
      </c>
      <c r="F139" s="135" t="s">
        <v>885</v>
      </c>
      <c r="G139" s="105" t="s">
        <v>347</v>
      </c>
      <c r="H139" s="137" t="s">
        <v>975</v>
      </c>
      <c r="I139" s="105"/>
      <c r="J139" s="105" t="s">
        <v>522</v>
      </c>
      <c r="K139" s="106">
        <v>0</v>
      </c>
      <c r="L139" s="77">
        <f t="shared" si="2"/>
        <v>0</v>
      </c>
      <c r="M139" s="52"/>
      <c r="N139" s="133">
        <v>12</v>
      </c>
      <c r="O139" s="134">
        <v>0</v>
      </c>
      <c r="P139" s="134">
        <v>0</v>
      </c>
      <c r="Q139" s="134">
        <v>0</v>
      </c>
      <c r="R139" s="133"/>
      <c r="S139" s="134"/>
      <c r="T139" s="133"/>
      <c r="U139" s="88"/>
      <c r="V139" s="88"/>
      <c r="W139" s="134"/>
      <c r="X139" s="133"/>
      <c r="Y139" s="134"/>
      <c r="Z139" s="133"/>
      <c r="AA139" s="129"/>
      <c r="AB139" s="79"/>
      <c r="AC139" s="96"/>
      <c r="AD139" s="75"/>
      <c r="AE139" s="75"/>
      <c r="AF139" s="75"/>
      <c r="AG139" s="23"/>
    </row>
    <row r="140" spans="1:33" s="74" customFormat="1" ht="25.5" outlineLevel="1" x14ac:dyDescent="0.25">
      <c r="A140" s="83">
        <v>177</v>
      </c>
      <c r="B140" s="82"/>
      <c r="C140" s="105" t="s">
        <v>29</v>
      </c>
      <c r="D140" s="105" t="s">
        <v>418</v>
      </c>
      <c r="E140" s="105" t="s">
        <v>436</v>
      </c>
      <c r="F140" s="135" t="s">
        <v>885</v>
      </c>
      <c r="G140" s="105" t="s">
        <v>347</v>
      </c>
      <c r="H140" s="137" t="s">
        <v>975</v>
      </c>
      <c r="I140" s="105"/>
      <c r="J140" s="105" t="s">
        <v>522</v>
      </c>
      <c r="K140" s="106">
        <v>0</v>
      </c>
      <c r="L140" s="77">
        <f t="shared" si="2"/>
        <v>0</v>
      </c>
      <c r="M140" s="52"/>
      <c r="N140" s="133">
        <v>12</v>
      </c>
      <c r="O140" s="134">
        <v>0</v>
      </c>
      <c r="P140" s="134">
        <v>0</v>
      </c>
      <c r="Q140" s="134"/>
      <c r="R140" s="133"/>
      <c r="S140" s="134"/>
      <c r="T140" s="133"/>
      <c r="U140" s="88"/>
      <c r="V140" s="88"/>
      <c r="W140" s="134"/>
      <c r="X140" s="133"/>
      <c r="Y140" s="134"/>
      <c r="Z140" s="133"/>
      <c r="AA140" s="129"/>
      <c r="AB140" s="79"/>
      <c r="AC140" s="96"/>
      <c r="AD140" s="75"/>
      <c r="AE140" s="75"/>
      <c r="AF140" s="75"/>
      <c r="AG140" s="23"/>
    </row>
    <row r="141" spans="1:33" s="74" customFormat="1" ht="25.5" outlineLevel="1" x14ac:dyDescent="0.25">
      <c r="A141" s="82">
        <v>198</v>
      </c>
      <c r="B141" s="82"/>
      <c r="C141" s="111" t="s">
        <v>29</v>
      </c>
      <c r="D141" s="111" t="s">
        <v>494</v>
      </c>
      <c r="E141" s="111" t="s">
        <v>487</v>
      </c>
      <c r="F141" s="136" t="s">
        <v>495</v>
      </c>
      <c r="G141" s="111" t="s">
        <v>487</v>
      </c>
      <c r="H141" s="137" t="s">
        <v>975</v>
      </c>
      <c r="I141" s="111" t="s">
        <v>487</v>
      </c>
      <c r="J141" s="111"/>
      <c r="K141" s="49">
        <f>0.1*9</f>
        <v>0.9</v>
      </c>
      <c r="L141" s="77">
        <f t="shared" si="2"/>
        <v>0</v>
      </c>
      <c r="M141" s="52"/>
      <c r="N141" s="133">
        <v>12</v>
      </c>
      <c r="O141" s="134"/>
      <c r="P141" s="134">
        <v>0</v>
      </c>
      <c r="Q141" s="134"/>
      <c r="R141" s="133"/>
      <c r="S141" s="134"/>
      <c r="T141" s="133"/>
      <c r="U141" s="88"/>
      <c r="V141" s="88"/>
      <c r="W141" s="134"/>
      <c r="X141" s="133"/>
      <c r="Y141" s="134"/>
      <c r="Z141" s="133"/>
      <c r="AA141" s="129"/>
      <c r="AB141" s="79"/>
      <c r="AC141" s="96"/>
      <c r="AD141" s="75"/>
      <c r="AE141" s="75"/>
      <c r="AF141" s="75"/>
      <c r="AG141" s="23"/>
    </row>
    <row r="142" spans="1:33" s="33" customFormat="1" ht="21" customHeight="1" x14ac:dyDescent="0.25">
      <c r="A142" s="30" t="s">
        <v>257</v>
      </c>
      <c r="B142" s="31"/>
      <c r="C142" s="31"/>
      <c r="D142" s="31"/>
      <c r="E142" s="31"/>
      <c r="F142" s="31"/>
      <c r="G142" s="31"/>
      <c r="H142" s="31" t="s">
        <v>83</v>
      </c>
      <c r="I142" s="31"/>
      <c r="J142" s="31"/>
      <c r="K142" s="31"/>
      <c r="L142" s="31"/>
      <c r="M142" s="31"/>
      <c r="N142" s="157">
        <v>12</v>
      </c>
      <c r="O142" s="31"/>
      <c r="P142" s="31"/>
      <c r="Q142" s="31"/>
      <c r="R142" s="157"/>
      <c r="S142" s="31"/>
      <c r="T142" s="157"/>
      <c r="U142" s="31"/>
      <c r="V142" s="31"/>
      <c r="W142" s="31"/>
      <c r="X142" s="157"/>
      <c r="Y142" s="31"/>
      <c r="Z142" s="157"/>
      <c r="AA142" s="158"/>
      <c r="AB142" s="32"/>
      <c r="AC142" s="19"/>
      <c r="AD142" s="21"/>
      <c r="AE142" s="21"/>
      <c r="AF142" s="75"/>
      <c r="AG142" s="23"/>
    </row>
    <row r="143" spans="1:33" s="74" customFormat="1" outlineLevel="1" x14ac:dyDescent="0.25">
      <c r="A143" s="82"/>
      <c r="B143" s="82"/>
      <c r="C143" s="94" t="s">
        <v>29</v>
      </c>
      <c r="D143" s="94" t="s">
        <v>245</v>
      </c>
      <c r="E143" s="94" t="s">
        <v>257</v>
      </c>
      <c r="F143" s="136" t="s">
        <v>82</v>
      </c>
      <c r="G143" s="94"/>
      <c r="H143" s="137" t="s">
        <v>83</v>
      </c>
      <c r="I143" s="94"/>
      <c r="J143" s="94"/>
      <c r="K143" s="76">
        <v>0</v>
      </c>
      <c r="L143" s="77" t="str">
        <f t="shared" ref="L143:L178" si="3">IF(COUNT(O143,P143,Q143,S143,U143,V143,W143,Y143,AA143)&gt;0,SUM(O143,P143,Q143,S143,U143,V143,W143,Y143,AA143)/COUNT(O143,P143,Q143,S143,U143,V143,W143,Y143,AA143),"")</f>
        <v/>
      </c>
      <c r="M143" s="52"/>
      <c r="N143" s="133">
        <v>12</v>
      </c>
      <c r="O143" s="134"/>
      <c r="P143" s="134"/>
      <c r="Q143" s="134"/>
      <c r="R143" s="133">
        <v>1</v>
      </c>
      <c r="S143" s="134"/>
      <c r="T143" s="133">
        <v>1</v>
      </c>
      <c r="U143" s="88"/>
      <c r="V143" s="88"/>
      <c r="W143" s="134"/>
      <c r="X143" s="133">
        <v>1</v>
      </c>
      <c r="Y143" s="134"/>
      <c r="Z143" s="133">
        <v>1</v>
      </c>
      <c r="AA143" s="129"/>
      <c r="AB143" s="79"/>
      <c r="AC143" s="35"/>
      <c r="AD143" s="75"/>
      <c r="AE143" s="75"/>
      <c r="AF143" s="75"/>
      <c r="AG143" s="23"/>
    </row>
    <row r="144" spans="1:33" s="74" customFormat="1" outlineLevel="1" x14ac:dyDescent="0.25">
      <c r="A144" s="82"/>
      <c r="B144" s="82"/>
      <c r="C144" s="94" t="s">
        <v>29</v>
      </c>
      <c r="D144" s="94" t="s">
        <v>246</v>
      </c>
      <c r="E144" s="94" t="s">
        <v>258</v>
      </c>
      <c r="F144" s="136" t="s">
        <v>82</v>
      </c>
      <c r="G144" s="94"/>
      <c r="H144" s="137" t="s">
        <v>83</v>
      </c>
      <c r="I144" s="94"/>
      <c r="J144" s="94"/>
      <c r="K144" s="76">
        <v>0</v>
      </c>
      <c r="L144" s="77" t="str">
        <f t="shared" si="3"/>
        <v/>
      </c>
      <c r="M144" s="52"/>
      <c r="N144" s="133">
        <v>12</v>
      </c>
      <c r="O144" s="134"/>
      <c r="P144" s="134"/>
      <c r="Q144" s="134"/>
      <c r="R144" s="133">
        <v>1</v>
      </c>
      <c r="S144" s="134"/>
      <c r="T144" s="133">
        <v>1</v>
      </c>
      <c r="U144" s="88"/>
      <c r="V144" s="88"/>
      <c r="W144" s="134"/>
      <c r="X144" s="133">
        <v>1</v>
      </c>
      <c r="Y144" s="134"/>
      <c r="Z144" s="133">
        <v>1</v>
      </c>
      <c r="AA144" s="129"/>
      <c r="AB144" s="79"/>
      <c r="AC144" s="35"/>
      <c r="AD144" s="75"/>
      <c r="AE144" s="75"/>
      <c r="AF144" s="75"/>
      <c r="AG144" s="23"/>
    </row>
    <row r="145" spans="1:33" s="74" customFormat="1" ht="127.5" outlineLevel="1" x14ac:dyDescent="0.25">
      <c r="A145" s="82">
        <v>90</v>
      </c>
      <c r="B145" s="82" t="s">
        <v>507</v>
      </c>
      <c r="C145" s="94" t="s">
        <v>29</v>
      </c>
      <c r="D145" s="94" t="s">
        <v>247</v>
      </c>
      <c r="E145" s="94" t="s">
        <v>91</v>
      </c>
      <c r="F145" s="136" t="s">
        <v>886</v>
      </c>
      <c r="G145" s="94" t="s">
        <v>87</v>
      </c>
      <c r="H145" s="137" t="s">
        <v>975</v>
      </c>
      <c r="I145" s="94" t="s">
        <v>771</v>
      </c>
      <c r="J145" s="94"/>
      <c r="K145" s="76">
        <v>1</v>
      </c>
      <c r="L145" s="77">
        <f t="shared" si="3"/>
        <v>1</v>
      </c>
      <c r="M145" s="52"/>
      <c r="N145" s="133">
        <v>12</v>
      </c>
      <c r="O145" s="134">
        <v>1</v>
      </c>
      <c r="P145" s="134">
        <v>1</v>
      </c>
      <c r="Q145" s="134"/>
      <c r="R145" s="133">
        <v>1</v>
      </c>
      <c r="S145" s="134"/>
      <c r="T145" s="133">
        <v>2</v>
      </c>
      <c r="U145" s="88"/>
      <c r="V145" s="88"/>
      <c r="W145" s="134"/>
      <c r="X145" s="133">
        <v>1</v>
      </c>
      <c r="Y145" s="134"/>
      <c r="Z145" s="133">
        <v>1</v>
      </c>
      <c r="AA145" s="129"/>
      <c r="AB145" s="79"/>
      <c r="AC145" s="35"/>
      <c r="AD145" s="75"/>
      <c r="AE145" s="75"/>
      <c r="AF145" s="75"/>
      <c r="AG145" s="23"/>
    </row>
    <row r="146" spans="1:33" s="74" customFormat="1" outlineLevel="1" x14ac:dyDescent="0.25">
      <c r="A146" s="82"/>
      <c r="B146" s="82"/>
      <c r="C146" s="95" t="s">
        <v>29</v>
      </c>
      <c r="D146" s="95" t="s">
        <v>248</v>
      </c>
      <c r="E146" s="95" t="s">
        <v>326</v>
      </c>
      <c r="F146" s="136" t="s">
        <v>82</v>
      </c>
      <c r="G146" s="95"/>
      <c r="H146" s="137" t="s">
        <v>83</v>
      </c>
      <c r="I146" s="95"/>
      <c r="J146" s="95"/>
      <c r="K146" s="76">
        <v>0</v>
      </c>
      <c r="L146" s="77" t="str">
        <f t="shared" si="3"/>
        <v/>
      </c>
      <c r="M146" s="52"/>
      <c r="N146" s="133">
        <v>12</v>
      </c>
      <c r="O146" s="134"/>
      <c r="P146" s="134"/>
      <c r="Q146" s="134"/>
      <c r="R146" s="133">
        <v>1</v>
      </c>
      <c r="S146" s="134"/>
      <c r="T146" s="133">
        <v>1</v>
      </c>
      <c r="U146" s="88"/>
      <c r="V146" s="88"/>
      <c r="W146" s="134"/>
      <c r="X146" s="133">
        <v>1</v>
      </c>
      <c r="Y146" s="134"/>
      <c r="Z146" s="133">
        <v>1</v>
      </c>
      <c r="AA146" s="129"/>
      <c r="AB146" s="79"/>
      <c r="AC146" s="35"/>
      <c r="AD146" s="75"/>
      <c r="AE146" s="75"/>
      <c r="AF146" s="75"/>
      <c r="AG146" s="23"/>
    </row>
    <row r="147" spans="1:33" s="74" customFormat="1" ht="165.75" outlineLevel="1" x14ac:dyDescent="0.25">
      <c r="A147" s="82">
        <v>142</v>
      </c>
      <c r="B147" s="82"/>
      <c r="C147" s="95" t="s">
        <v>29</v>
      </c>
      <c r="D147" s="95" t="s">
        <v>249</v>
      </c>
      <c r="E147" s="95" t="s">
        <v>327</v>
      </c>
      <c r="F147" s="136" t="s">
        <v>887</v>
      </c>
      <c r="G147" s="95" t="s">
        <v>84</v>
      </c>
      <c r="H147" s="137" t="s">
        <v>83</v>
      </c>
      <c r="I147" s="95" t="s">
        <v>592</v>
      </c>
      <c r="J147" s="95" t="s">
        <v>805</v>
      </c>
      <c r="K147" s="76">
        <v>0</v>
      </c>
      <c r="L147" s="77" t="str">
        <f t="shared" si="3"/>
        <v/>
      </c>
      <c r="M147" s="52"/>
      <c r="N147" s="133">
        <v>12</v>
      </c>
      <c r="O147" s="209"/>
      <c r="P147" s="209"/>
      <c r="Q147" s="134"/>
      <c r="R147" s="133"/>
      <c r="S147" s="134"/>
      <c r="T147" s="133"/>
      <c r="U147" s="88"/>
      <c r="V147" s="88"/>
      <c r="W147" s="134"/>
      <c r="X147" s="133"/>
      <c r="Y147" s="134"/>
      <c r="Z147" s="133"/>
      <c r="AA147" s="129"/>
      <c r="AB147" s="79"/>
      <c r="AC147" s="35"/>
      <c r="AD147" s="75"/>
      <c r="AE147" s="75"/>
      <c r="AF147" s="75"/>
      <c r="AG147" s="23"/>
    </row>
    <row r="148" spans="1:33" s="74" customFormat="1" ht="51" outlineLevel="1" x14ac:dyDescent="0.25">
      <c r="A148" s="82">
        <v>143</v>
      </c>
      <c r="B148" s="82" t="s">
        <v>507</v>
      </c>
      <c r="C148" s="95" t="s">
        <v>29</v>
      </c>
      <c r="D148" s="95" t="s">
        <v>328</v>
      </c>
      <c r="E148" s="95" t="s">
        <v>330</v>
      </c>
      <c r="F148" s="136" t="s">
        <v>888</v>
      </c>
      <c r="G148" s="95" t="s">
        <v>360</v>
      </c>
      <c r="H148" s="137" t="s">
        <v>975</v>
      </c>
      <c r="I148" s="95" t="s">
        <v>665</v>
      </c>
      <c r="J148" s="95"/>
      <c r="K148" s="76">
        <v>1</v>
      </c>
      <c r="L148" s="77">
        <f t="shared" si="3"/>
        <v>1</v>
      </c>
      <c r="M148" s="52"/>
      <c r="N148" s="133">
        <v>12</v>
      </c>
      <c r="O148" s="134">
        <v>1</v>
      </c>
      <c r="P148" s="134">
        <v>1</v>
      </c>
      <c r="Q148" s="134"/>
      <c r="R148" s="133"/>
      <c r="S148" s="134"/>
      <c r="T148" s="133"/>
      <c r="U148" s="88"/>
      <c r="V148" s="88"/>
      <c r="W148" s="134"/>
      <c r="X148" s="133"/>
      <c r="Y148" s="134"/>
      <c r="Z148" s="133"/>
      <c r="AA148" s="129"/>
      <c r="AB148" s="79"/>
      <c r="AC148" s="35"/>
      <c r="AD148" s="75"/>
      <c r="AE148" s="75"/>
      <c r="AF148" s="75"/>
      <c r="AG148" s="23"/>
    </row>
    <row r="149" spans="1:33" s="213" customFormat="1" ht="127.5" outlineLevel="1" x14ac:dyDescent="0.25">
      <c r="A149" s="193">
        <v>144</v>
      </c>
      <c r="B149" s="193"/>
      <c r="C149" s="112" t="s">
        <v>29</v>
      </c>
      <c r="D149" s="112" t="s">
        <v>329</v>
      </c>
      <c r="E149" s="112" t="s">
        <v>643</v>
      </c>
      <c r="F149" s="194" t="s">
        <v>889</v>
      </c>
      <c r="G149" s="112" t="s">
        <v>87</v>
      </c>
      <c r="H149" s="112" t="s">
        <v>83</v>
      </c>
      <c r="I149" s="112"/>
      <c r="J149" s="112" t="s">
        <v>623</v>
      </c>
      <c r="K149" s="217">
        <v>0</v>
      </c>
      <c r="L149" s="207" t="str">
        <f t="shared" si="3"/>
        <v/>
      </c>
      <c r="M149" s="225"/>
      <c r="N149" s="208">
        <v>12</v>
      </c>
      <c r="O149" s="209"/>
      <c r="P149" s="209"/>
      <c r="Q149" s="209"/>
      <c r="R149" s="208"/>
      <c r="S149" s="209"/>
      <c r="T149" s="208"/>
      <c r="U149" s="210"/>
      <c r="V149" s="210"/>
      <c r="W149" s="209"/>
      <c r="X149" s="208"/>
      <c r="Y149" s="209"/>
      <c r="Z149" s="208"/>
      <c r="AA149" s="211"/>
      <c r="AB149" s="212"/>
      <c r="AC149" s="226"/>
      <c r="AD149" s="21"/>
      <c r="AE149" s="21"/>
      <c r="AF149" s="21"/>
      <c r="AG149" s="218"/>
    </row>
    <row r="150" spans="1:33" s="74" customFormat="1" outlineLevel="1" x14ac:dyDescent="0.25">
      <c r="A150" s="82"/>
      <c r="B150" s="82"/>
      <c r="C150" s="95" t="s">
        <v>29</v>
      </c>
      <c r="D150" s="95" t="s">
        <v>250</v>
      </c>
      <c r="E150" s="95" t="s">
        <v>331</v>
      </c>
      <c r="F150" s="136" t="s">
        <v>82</v>
      </c>
      <c r="G150" s="95"/>
      <c r="H150" s="137" t="s">
        <v>83</v>
      </c>
      <c r="I150" s="95"/>
      <c r="J150" s="95"/>
      <c r="K150" s="76">
        <v>0</v>
      </c>
      <c r="L150" s="77" t="str">
        <f t="shared" si="3"/>
        <v/>
      </c>
      <c r="M150" s="52"/>
      <c r="N150" s="133">
        <v>12</v>
      </c>
      <c r="O150" s="134"/>
      <c r="P150" s="134"/>
      <c r="Q150" s="134"/>
      <c r="R150" s="133"/>
      <c r="S150" s="134"/>
      <c r="T150" s="133"/>
      <c r="U150" s="88"/>
      <c r="V150" s="88"/>
      <c r="W150" s="134"/>
      <c r="X150" s="133"/>
      <c r="Y150" s="134"/>
      <c r="Z150" s="133"/>
      <c r="AA150" s="129"/>
      <c r="AB150" s="79"/>
      <c r="AC150" s="35"/>
      <c r="AD150" s="75"/>
      <c r="AE150" s="75"/>
      <c r="AF150" s="75"/>
      <c r="AG150" s="23"/>
    </row>
    <row r="151" spans="1:33" s="74" customFormat="1" ht="51" outlineLevel="1" x14ac:dyDescent="0.25">
      <c r="A151" s="82">
        <v>145</v>
      </c>
      <c r="B151" s="82" t="s">
        <v>507</v>
      </c>
      <c r="C151" s="95" t="s">
        <v>29</v>
      </c>
      <c r="D151" s="95" t="s">
        <v>251</v>
      </c>
      <c r="E151" s="95" t="s">
        <v>334</v>
      </c>
      <c r="F151" s="136" t="s">
        <v>890</v>
      </c>
      <c r="G151" s="95" t="s">
        <v>347</v>
      </c>
      <c r="H151" s="137" t="s">
        <v>975</v>
      </c>
      <c r="I151" s="95" t="s">
        <v>568</v>
      </c>
      <c r="J151" s="95"/>
      <c r="K151" s="76">
        <v>1</v>
      </c>
      <c r="L151" s="77">
        <f t="shared" si="3"/>
        <v>1</v>
      </c>
      <c r="M151" s="52"/>
      <c r="N151" s="133">
        <v>12</v>
      </c>
      <c r="O151" s="134">
        <v>1</v>
      </c>
      <c r="P151" s="134">
        <v>1</v>
      </c>
      <c r="Q151" s="134"/>
      <c r="R151" s="133"/>
      <c r="S151" s="134"/>
      <c r="T151" s="133"/>
      <c r="U151" s="88"/>
      <c r="V151" s="88"/>
      <c r="W151" s="134"/>
      <c r="X151" s="133"/>
      <c r="Y151" s="134"/>
      <c r="Z151" s="133"/>
      <c r="AA151" s="129"/>
      <c r="AB151" s="79"/>
      <c r="AC151" s="35"/>
      <c r="AD151" s="75"/>
      <c r="AE151" s="75"/>
      <c r="AF151" s="75"/>
      <c r="AG151" s="23"/>
    </row>
    <row r="152" spans="1:33" s="74" customFormat="1" ht="25.5" outlineLevel="1" x14ac:dyDescent="0.25">
      <c r="A152" s="82">
        <v>146</v>
      </c>
      <c r="B152" s="82" t="s">
        <v>507</v>
      </c>
      <c r="C152" s="95" t="s">
        <v>29</v>
      </c>
      <c r="D152" s="95" t="s">
        <v>332</v>
      </c>
      <c r="E152" s="95" t="s">
        <v>335</v>
      </c>
      <c r="F152" s="136" t="s">
        <v>891</v>
      </c>
      <c r="G152" s="95" t="s">
        <v>184</v>
      </c>
      <c r="H152" s="137" t="s">
        <v>975</v>
      </c>
      <c r="I152" s="95" t="s">
        <v>462</v>
      </c>
      <c r="J152" s="95"/>
      <c r="K152" s="76">
        <v>1</v>
      </c>
      <c r="L152" s="77">
        <f t="shared" si="3"/>
        <v>1</v>
      </c>
      <c r="M152" s="52"/>
      <c r="N152" s="133">
        <v>12</v>
      </c>
      <c r="O152" s="134">
        <v>1</v>
      </c>
      <c r="P152" s="134">
        <v>1</v>
      </c>
      <c r="Q152" s="134"/>
      <c r="R152" s="133"/>
      <c r="S152" s="134"/>
      <c r="T152" s="133"/>
      <c r="U152" s="88"/>
      <c r="V152" s="88"/>
      <c r="W152" s="134"/>
      <c r="X152" s="133"/>
      <c r="Y152" s="134"/>
      <c r="Z152" s="133"/>
      <c r="AA152" s="129"/>
      <c r="AB152" s="79"/>
      <c r="AC152" s="35"/>
      <c r="AD152" s="75"/>
      <c r="AE152" s="75"/>
      <c r="AF152" s="75"/>
      <c r="AG152" s="23"/>
    </row>
    <row r="153" spans="1:33" s="74" customFormat="1" ht="25.5" outlineLevel="1" x14ac:dyDescent="0.25">
      <c r="A153" s="82">
        <v>147</v>
      </c>
      <c r="B153" s="82" t="s">
        <v>507</v>
      </c>
      <c r="C153" s="95" t="s">
        <v>29</v>
      </c>
      <c r="D153" s="95" t="s">
        <v>333</v>
      </c>
      <c r="E153" s="95" t="s">
        <v>336</v>
      </c>
      <c r="F153" s="136" t="s">
        <v>892</v>
      </c>
      <c r="G153" s="95" t="s">
        <v>347</v>
      </c>
      <c r="H153" s="137" t="s">
        <v>975</v>
      </c>
      <c r="I153" s="95" t="s">
        <v>559</v>
      </c>
      <c r="J153" s="95"/>
      <c r="K153" s="76">
        <v>1</v>
      </c>
      <c r="L153" s="77">
        <f t="shared" si="3"/>
        <v>1</v>
      </c>
      <c r="M153" s="52"/>
      <c r="N153" s="133">
        <v>12</v>
      </c>
      <c r="O153" s="134">
        <v>1</v>
      </c>
      <c r="P153" s="134">
        <v>1</v>
      </c>
      <c r="Q153" s="134"/>
      <c r="R153" s="133"/>
      <c r="S153" s="134"/>
      <c r="T153" s="133"/>
      <c r="U153" s="88"/>
      <c r="V153" s="88"/>
      <c r="W153" s="134"/>
      <c r="X153" s="133"/>
      <c r="Y153" s="134"/>
      <c r="Z153" s="133"/>
      <c r="AA153" s="129"/>
      <c r="AB153" s="79"/>
      <c r="AC153" s="35"/>
      <c r="AD153" s="75"/>
      <c r="AE153" s="75"/>
      <c r="AF153" s="75"/>
      <c r="AG153" s="23"/>
    </row>
    <row r="154" spans="1:33" s="74" customFormat="1" ht="38.25" outlineLevel="1" x14ac:dyDescent="0.25">
      <c r="A154" s="82">
        <v>81</v>
      </c>
      <c r="B154" s="82" t="s">
        <v>507</v>
      </c>
      <c r="C154" s="102" t="s">
        <v>29</v>
      </c>
      <c r="D154" s="102" t="s">
        <v>367</v>
      </c>
      <c r="E154" s="102" t="s">
        <v>368</v>
      </c>
      <c r="F154" s="136" t="s">
        <v>893</v>
      </c>
      <c r="G154" s="102" t="s">
        <v>89</v>
      </c>
      <c r="H154" s="137" t="s">
        <v>975</v>
      </c>
      <c r="I154" s="102" t="s">
        <v>569</v>
      </c>
      <c r="J154" s="102"/>
      <c r="K154" s="76">
        <v>1</v>
      </c>
      <c r="L154" s="77">
        <f t="shared" si="3"/>
        <v>1</v>
      </c>
      <c r="M154" s="52"/>
      <c r="N154" s="133">
        <v>12</v>
      </c>
      <c r="O154" s="134">
        <v>1</v>
      </c>
      <c r="P154" s="134">
        <v>1</v>
      </c>
      <c r="Q154" s="134"/>
      <c r="R154" s="133">
        <v>1</v>
      </c>
      <c r="S154" s="134"/>
      <c r="T154" s="133">
        <v>2</v>
      </c>
      <c r="U154" s="88"/>
      <c r="V154" s="88"/>
      <c r="W154" s="134"/>
      <c r="X154" s="133">
        <v>1</v>
      </c>
      <c r="Y154" s="134"/>
      <c r="Z154" s="133">
        <v>1</v>
      </c>
      <c r="AA154" s="129"/>
      <c r="AB154" s="79"/>
      <c r="AC154" s="35"/>
      <c r="AD154" s="75"/>
      <c r="AE154" s="75"/>
      <c r="AF154" s="75"/>
      <c r="AG154" s="23"/>
    </row>
    <row r="155" spans="1:33" s="74" customFormat="1" outlineLevel="1" x14ac:dyDescent="0.25">
      <c r="A155" s="82"/>
      <c r="B155" s="82"/>
      <c r="C155" s="95" t="s">
        <v>29</v>
      </c>
      <c r="D155" s="95" t="s">
        <v>252</v>
      </c>
      <c r="E155" s="95" t="s">
        <v>339</v>
      </c>
      <c r="F155" s="136" t="s">
        <v>82</v>
      </c>
      <c r="G155" s="95"/>
      <c r="H155" s="137" t="s">
        <v>83</v>
      </c>
      <c r="I155" s="95"/>
      <c r="J155" s="95"/>
      <c r="K155" s="76">
        <v>0</v>
      </c>
      <c r="L155" s="77" t="str">
        <f t="shared" si="3"/>
        <v/>
      </c>
      <c r="M155" s="52"/>
      <c r="N155" s="133">
        <v>12</v>
      </c>
      <c r="O155" s="134"/>
      <c r="P155" s="134"/>
      <c r="Q155" s="134"/>
      <c r="R155" s="133"/>
      <c r="S155" s="134"/>
      <c r="T155" s="133"/>
      <c r="U155" s="88"/>
      <c r="V155" s="88"/>
      <c r="W155" s="134"/>
      <c r="X155" s="133"/>
      <c r="Y155" s="134"/>
      <c r="Z155" s="133"/>
      <c r="AA155" s="129"/>
      <c r="AB155" s="79"/>
      <c r="AC155" s="35"/>
      <c r="AD155" s="75"/>
      <c r="AE155" s="75"/>
      <c r="AF155" s="75"/>
      <c r="AG155" s="23"/>
    </row>
    <row r="156" spans="1:33" s="74" customFormat="1" ht="76.5" outlineLevel="1" x14ac:dyDescent="0.25">
      <c r="A156" s="82">
        <v>91</v>
      </c>
      <c r="B156" s="82" t="s">
        <v>507</v>
      </c>
      <c r="C156" s="95" t="s">
        <v>29</v>
      </c>
      <c r="D156" s="95" t="s">
        <v>253</v>
      </c>
      <c r="E156" s="95" t="s">
        <v>365</v>
      </c>
      <c r="F156" s="136" t="s">
        <v>894</v>
      </c>
      <c r="G156" s="95" t="s">
        <v>87</v>
      </c>
      <c r="H156" s="137" t="s">
        <v>975</v>
      </c>
      <c r="I156" s="95" t="s">
        <v>770</v>
      </c>
      <c r="J156" s="95"/>
      <c r="K156" s="76">
        <v>1</v>
      </c>
      <c r="L156" s="77">
        <f t="shared" si="3"/>
        <v>1</v>
      </c>
      <c r="M156" s="52"/>
      <c r="N156" s="133">
        <v>12</v>
      </c>
      <c r="O156" s="134">
        <v>1</v>
      </c>
      <c r="P156" s="134">
        <v>1</v>
      </c>
      <c r="Q156" s="134"/>
      <c r="R156" s="133"/>
      <c r="S156" s="134"/>
      <c r="T156" s="133"/>
      <c r="U156" s="88"/>
      <c r="V156" s="88"/>
      <c r="W156" s="134"/>
      <c r="X156" s="133"/>
      <c r="Y156" s="134"/>
      <c r="Z156" s="133"/>
      <c r="AA156" s="129"/>
      <c r="AB156" s="79"/>
      <c r="AC156" s="35"/>
      <c r="AD156" s="75"/>
      <c r="AE156" s="75"/>
      <c r="AF156" s="75"/>
      <c r="AG156" s="23"/>
    </row>
    <row r="157" spans="1:33" s="74" customFormat="1" outlineLevel="1" x14ac:dyDescent="0.25">
      <c r="A157" s="82"/>
      <c r="B157" s="82"/>
      <c r="C157" s="95" t="s">
        <v>29</v>
      </c>
      <c r="D157" s="95" t="s">
        <v>337</v>
      </c>
      <c r="E157" s="95" t="s">
        <v>260</v>
      </c>
      <c r="F157" s="136" t="s">
        <v>82</v>
      </c>
      <c r="G157" s="95"/>
      <c r="H157" s="137" t="s">
        <v>83</v>
      </c>
      <c r="I157" s="95"/>
      <c r="J157" s="95"/>
      <c r="K157" s="76">
        <v>0</v>
      </c>
      <c r="L157" s="77" t="str">
        <f t="shared" si="3"/>
        <v/>
      </c>
      <c r="M157" s="52"/>
      <c r="N157" s="133">
        <v>12</v>
      </c>
      <c r="O157" s="134"/>
      <c r="P157" s="134"/>
      <c r="Q157" s="134"/>
      <c r="R157" s="133"/>
      <c r="S157" s="134"/>
      <c r="T157" s="133"/>
      <c r="U157" s="88"/>
      <c r="V157" s="88"/>
      <c r="W157" s="134"/>
      <c r="X157" s="133"/>
      <c r="Y157" s="134"/>
      <c r="Z157" s="133"/>
      <c r="AA157" s="129"/>
      <c r="AB157" s="79"/>
      <c r="AC157" s="35"/>
      <c r="AD157" s="75"/>
      <c r="AE157" s="75"/>
      <c r="AF157" s="75"/>
      <c r="AG157" s="23"/>
    </row>
    <row r="158" spans="1:33" s="74" customFormat="1" ht="51" outlineLevel="1" x14ac:dyDescent="0.25">
      <c r="A158" s="82">
        <v>92</v>
      </c>
      <c r="B158" s="82" t="s">
        <v>507</v>
      </c>
      <c r="C158" s="95" t="s">
        <v>29</v>
      </c>
      <c r="D158" s="95" t="s">
        <v>338</v>
      </c>
      <c r="E158" s="95" t="s">
        <v>406</v>
      </c>
      <c r="F158" s="136" t="s">
        <v>895</v>
      </c>
      <c r="G158" s="95" t="s">
        <v>84</v>
      </c>
      <c r="H158" s="137" t="s">
        <v>975</v>
      </c>
      <c r="I158" s="95" t="s">
        <v>613</v>
      </c>
      <c r="J158" s="95"/>
      <c r="K158" s="76">
        <v>1</v>
      </c>
      <c r="L158" s="77">
        <f t="shared" si="3"/>
        <v>0.95</v>
      </c>
      <c r="M158" s="52"/>
      <c r="N158" s="133">
        <v>12</v>
      </c>
      <c r="O158" s="134">
        <v>1</v>
      </c>
      <c r="P158" s="134">
        <v>0.9</v>
      </c>
      <c r="Q158" s="134"/>
      <c r="R158" s="133">
        <v>1</v>
      </c>
      <c r="S158" s="134"/>
      <c r="T158" s="133">
        <v>2</v>
      </c>
      <c r="U158" s="88"/>
      <c r="V158" s="88"/>
      <c r="W158" s="134"/>
      <c r="X158" s="133">
        <v>1</v>
      </c>
      <c r="Y158" s="134"/>
      <c r="Z158" s="133">
        <v>1</v>
      </c>
      <c r="AA158" s="129"/>
      <c r="AB158" s="79"/>
      <c r="AC158" s="35"/>
      <c r="AD158" s="75"/>
      <c r="AE158" s="75"/>
      <c r="AF158" s="75"/>
      <c r="AG158" s="23"/>
    </row>
    <row r="159" spans="1:33" s="74" customFormat="1" outlineLevel="1" x14ac:dyDescent="0.25">
      <c r="A159" s="82"/>
      <c r="B159" s="82"/>
      <c r="C159" s="94" t="s">
        <v>29</v>
      </c>
      <c r="D159" s="94" t="s">
        <v>340</v>
      </c>
      <c r="E159" s="94" t="s">
        <v>259</v>
      </c>
      <c r="F159" s="136" t="s">
        <v>82</v>
      </c>
      <c r="G159" s="94"/>
      <c r="H159" s="137" t="s">
        <v>83</v>
      </c>
      <c r="I159" s="94"/>
      <c r="J159" s="94"/>
      <c r="K159" s="76">
        <v>0</v>
      </c>
      <c r="L159" s="77" t="str">
        <f t="shared" si="3"/>
        <v/>
      </c>
      <c r="M159" s="52"/>
      <c r="N159" s="133">
        <v>12</v>
      </c>
      <c r="O159" s="134"/>
      <c r="P159" s="134"/>
      <c r="Q159" s="134"/>
      <c r="R159" s="133">
        <v>1</v>
      </c>
      <c r="S159" s="134"/>
      <c r="T159" s="133">
        <v>1</v>
      </c>
      <c r="U159" s="88"/>
      <c r="V159" s="88"/>
      <c r="W159" s="134"/>
      <c r="X159" s="133">
        <v>1</v>
      </c>
      <c r="Y159" s="134"/>
      <c r="Z159" s="133">
        <v>1</v>
      </c>
      <c r="AA159" s="129"/>
      <c r="AB159" s="79"/>
      <c r="AC159" s="35"/>
      <c r="AD159" s="75"/>
      <c r="AE159" s="75"/>
      <c r="AF159" s="75"/>
      <c r="AG159" s="23"/>
    </row>
    <row r="160" spans="1:33" s="74" customFormat="1" ht="63.75" outlineLevel="1" x14ac:dyDescent="0.25">
      <c r="A160" s="82">
        <v>93</v>
      </c>
      <c r="B160" s="82" t="s">
        <v>507</v>
      </c>
      <c r="C160" s="94" t="s">
        <v>29</v>
      </c>
      <c r="D160" s="94" t="s">
        <v>341</v>
      </c>
      <c r="E160" s="94" t="s">
        <v>402</v>
      </c>
      <c r="F160" s="136" t="s">
        <v>896</v>
      </c>
      <c r="G160" s="94" t="s">
        <v>446</v>
      </c>
      <c r="H160" s="137" t="s">
        <v>975</v>
      </c>
      <c r="I160" s="94" t="s">
        <v>768</v>
      </c>
      <c r="J160" s="94"/>
      <c r="K160" s="76">
        <v>1</v>
      </c>
      <c r="L160" s="77">
        <f t="shared" si="3"/>
        <v>1</v>
      </c>
      <c r="M160" s="52"/>
      <c r="N160" s="133">
        <v>12</v>
      </c>
      <c r="O160" s="134">
        <v>1</v>
      </c>
      <c r="P160" s="134">
        <v>1</v>
      </c>
      <c r="Q160" s="134"/>
      <c r="R160" s="133">
        <v>1</v>
      </c>
      <c r="S160" s="134"/>
      <c r="T160" s="133">
        <v>2</v>
      </c>
      <c r="U160" s="88"/>
      <c r="V160" s="88"/>
      <c r="W160" s="134"/>
      <c r="X160" s="133">
        <v>1</v>
      </c>
      <c r="Y160" s="134"/>
      <c r="Z160" s="133">
        <v>1</v>
      </c>
      <c r="AA160" s="129"/>
      <c r="AB160" s="79"/>
      <c r="AC160" s="35"/>
      <c r="AD160" s="75"/>
      <c r="AE160" s="75"/>
      <c r="AF160" s="75"/>
      <c r="AG160" s="23"/>
    </row>
    <row r="161" spans="1:33" s="74" customFormat="1" ht="140.25" outlineLevel="1" x14ac:dyDescent="0.25">
      <c r="A161" s="82">
        <v>148</v>
      </c>
      <c r="B161" s="82"/>
      <c r="C161" s="94" t="s">
        <v>29</v>
      </c>
      <c r="D161" s="95" t="s">
        <v>342</v>
      </c>
      <c r="E161" s="94" t="s">
        <v>403</v>
      </c>
      <c r="F161" s="136" t="s">
        <v>897</v>
      </c>
      <c r="G161" s="94" t="s">
        <v>446</v>
      </c>
      <c r="H161" s="137" t="s">
        <v>975</v>
      </c>
      <c r="I161" s="94" t="s">
        <v>561</v>
      </c>
      <c r="J161" s="94" t="s">
        <v>546</v>
      </c>
      <c r="K161" s="76">
        <v>0</v>
      </c>
      <c r="L161" s="77">
        <f t="shared" si="3"/>
        <v>0</v>
      </c>
      <c r="M161" s="52"/>
      <c r="N161" s="133">
        <v>12</v>
      </c>
      <c r="O161" s="134">
        <v>0</v>
      </c>
      <c r="P161" s="134">
        <v>0</v>
      </c>
      <c r="Q161" s="134"/>
      <c r="R161" s="133">
        <v>1</v>
      </c>
      <c r="S161" s="134"/>
      <c r="T161" s="133">
        <v>2</v>
      </c>
      <c r="U161" s="88"/>
      <c r="V161" s="88"/>
      <c r="W161" s="134"/>
      <c r="X161" s="133">
        <v>1</v>
      </c>
      <c r="Y161" s="134"/>
      <c r="Z161" s="133">
        <v>1</v>
      </c>
      <c r="AA161" s="129"/>
      <c r="AB161" s="79"/>
      <c r="AC161" s="35"/>
      <c r="AD161" s="75"/>
      <c r="AE161" s="75"/>
      <c r="AF161" s="75"/>
      <c r="AG161" s="23"/>
    </row>
    <row r="162" spans="1:33" s="74" customFormat="1" ht="38.25" outlineLevel="1" x14ac:dyDescent="0.25">
      <c r="A162" s="82">
        <v>149</v>
      </c>
      <c r="B162" s="82" t="s">
        <v>507</v>
      </c>
      <c r="C162" s="95" t="s">
        <v>29</v>
      </c>
      <c r="D162" s="95" t="s">
        <v>345</v>
      </c>
      <c r="E162" s="95" t="s">
        <v>404</v>
      </c>
      <c r="F162" s="136" t="s">
        <v>898</v>
      </c>
      <c r="G162" s="95" t="s">
        <v>446</v>
      </c>
      <c r="H162" s="137" t="s">
        <v>975</v>
      </c>
      <c r="I162" s="114" t="s">
        <v>570</v>
      </c>
      <c r="J162" s="95"/>
      <c r="K162" s="76">
        <v>1</v>
      </c>
      <c r="L162" s="77">
        <f t="shared" si="3"/>
        <v>1</v>
      </c>
      <c r="M162" s="52"/>
      <c r="N162" s="133">
        <v>12</v>
      </c>
      <c r="O162" s="134">
        <v>1</v>
      </c>
      <c r="P162" s="134">
        <v>1</v>
      </c>
      <c r="Q162" s="134"/>
      <c r="R162" s="133"/>
      <c r="S162" s="134"/>
      <c r="T162" s="133"/>
      <c r="U162" s="88"/>
      <c r="V162" s="88"/>
      <c r="W162" s="134"/>
      <c r="X162" s="133"/>
      <c r="Y162" s="134"/>
      <c r="Z162" s="133"/>
      <c r="AA162" s="129"/>
      <c r="AB162" s="79"/>
      <c r="AC162" s="35"/>
      <c r="AD162" s="75"/>
      <c r="AE162" s="75"/>
      <c r="AF162" s="75"/>
      <c r="AG162" s="23"/>
    </row>
    <row r="163" spans="1:33" s="74" customFormat="1" ht="102" outlineLevel="1" x14ac:dyDescent="0.25">
      <c r="A163" s="82">
        <v>171</v>
      </c>
      <c r="B163" s="82"/>
      <c r="C163" s="105" t="s">
        <v>29</v>
      </c>
      <c r="D163" s="105" t="s">
        <v>401</v>
      </c>
      <c r="E163" s="105" t="s">
        <v>405</v>
      </c>
      <c r="F163" s="136" t="s">
        <v>899</v>
      </c>
      <c r="G163" s="105" t="s">
        <v>446</v>
      </c>
      <c r="H163" s="137" t="s">
        <v>975</v>
      </c>
      <c r="I163" s="114" t="s">
        <v>560</v>
      </c>
      <c r="J163" s="105" t="s">
        <v>547</v>
      </c>
      <c r="K163" s="76">
        <v>0</v>
      </c>
      <c r="L163" s="77">
        <f t="shared" si="3"/>
        <v>0</v>
      </c>
      <c r="M163" s="52"/>
      <c r="N163" s="133">
        <v>12</v>
      </c>
      <c r="O163" s="134">
        <v>0</v>
      </c>
      <c r="P163" s="134">
        <v>0</v>
      </c>
      <c r="Q163" s="134"/>
      <c r="R163" s="133"/>
      <c r="S163" s="134"/>
      <c r="T163" s="133"/>
      <c r="U163" s="88"/>
      <c r="V163" s="88"/>
      <c r="W163" s="134"/>
      <c r="X163" s="133"/>
      <c r="Y163" s="134"/>
      <c r="Z163" s="133"/>
      <c r="AA163" s="129"/>
      <c r="AB163" s="79"/>
      <c r="AC163" s="35"/>
      <c r="AD163" s="75"/>
      <c r="AE163" s="75"/>
      <c r="AF163" s="75"/>
      <c r="AG163" s="23"/>
    </row>
    <row r="164" spans="1:33" s="74" customFormat="1" ht="25.5" outlineLevel="1" x14ac:dyDescent="0.25">
      <c r="A164" s="82"/>
      <c r="B164" s="82"/>
      <c r="C164" s="105" t="s">
        <v>29</v>
      </c>
      <c r="D164" s="105" t="s">
        <v>407</v>
      </c>
      <c r="E164" s="105" t="s">
        <v>588</v>
      </c>
      <c r="F164" s="136"/>
      <c r="G164" s="105"/>
      <c r="H164" s="137" t="s">
        <v>83</v>
      </c>
      <c r="I164" s="105"/>
      <c r="J164" s="105"/>
      <c r="K164" s="76">
        <v>0</v>
      </c>
      <c r="L164" s="77" t="str">
        <f t="shared" si="3"/>
        <v/>
      </c>
      <c r="M164" s="52"/>
      <c r="N164" s="133">
        <v>12</v>
      </c>
      <c r="O164" s="134"/>
      <c r="P164" s="134"/>
      <c r="Q164" s="134"/>
      <c r="R164" s="133"/>
      <c r="S164" s="134"/>
      <c r="T164" s="133"/>
      <c r="U164" s="88"/>
      <c r="V164" s="88"/>
      <c r="W164" s="134"/>
      <c r="X164" s="133"/>
      <c r="Y164" s="134"/>
      <c r="Z164" s="133"/>
      <c r="AA164" s="129"/>
      <c r="AB164" s="79"/>
      <c r="AC164" s="35"/>
      <c r="AD164" s="75"/>
      <c r="AE164" s="75"/>
      <c r="AF164" s="75"/>
      <c r="AG164" s="23"/>
    </row>
    <row r="165" spans="1:33" s="74" customFormat="1" ht="63.75" outlineLevel="1" x14ac:dyDescent="0.25">
      <c r="A165" s="82">
        <v>172</v>
      </c>
      <c r="B165" s="82" t="s">
        <v>507</v>
      </c>
      <c r="C165" s="105" t="s">
        <v>29</v>
      </c>
      <c r="D165" s="105" t="s">
        <v>409</v>
      </c>
      <c r="E165" s="105" t="s">
        <v>412</v>
      </c>
      <c r="F165" s="136" t="s">
        <v>900</v>
      </c>
      <c r="G165" s="105" t="s">
        <v>184</v>
      </c>
      <c r="H165" s="137" t="s">
        <v>975</v>
      </c>
      <c r="I165" s="105" t="s">
        <v>691</v>
      </c>
      <c r="J165" s="105"/>
      <c r="K165" s="76">
        <v>1</v>
      </c>
      <c r="L165" s="77">
        <f t="shared" si="3"/>
        <v>1</v>
      </c>
      <c r="M165" s="52"/>
      <c r="N165" s="133">
        <v>12</v>
      </c>
      <c r="O165" s="134">
        <v>1</v>
      </c>
      <c r="P165" s="134">
        <v>1</v>
      </c>
      <c r="Q165" s="134"/>
      <c r="R165" s="133"/>
      <c r="S165" s="134"/>
      <c r="T165" s="133"/>
      <c r="U165" s="88"/>
      <c r="V165" s="88"/>
      <c r="W165" s="134"/>
      <c r="X165" s="133"/>
      <c r="Y165" s="134"/>
      <c r="Z165" s="133"/>
      <c r="AA165" s="129"/>
      <c r="AB165" s="79"/>
      <c r="AC165" s="35"/>
      <c r="AD165" s="75"/>
      <c r="AE165" s="75"/>
      <c r="AF165" s="75"/>
      <c r="AG165" s="23"/>
    </row>
    <row r="166" spans="1:33" s="74" customFormat="1" ht="38.25" outlineLevel="1" x14ac:dyDescent="0.25">
      <c r="A166" s="82">
        <v>173</v>
      </c>
      <c r="B166" s="82" t="s">
        <v>507</v>
      </c>
      <c r="C166" s="105" t="s">
        <v>29</v>
      </c>
      <c r="D166" s="105" t="s">
        <v>410</v>
      </c>
      <c r="E166" s="105" t="s">
        <v>413</v>
      </c>
      <c r="F166" s="136" t="s">
        <v>901</v>
      </c>
      <c r="G166" s="105" t="s">
        <v>184</v>
      </c>
      <c r="H166" s="137" t="s">
        <v>975</v>
      </c>
      <c r="I166" s="105" t="s">
        <v>692</v>
      </c>
      <c r="J166" s="105"/>
      <c r="K166" s="76">
        <v>1</v>
      </c>
      <c r="L166" s="77">
        <f t="shared" si="3"/>
        <v>0.93333333333333324</v>
      </c>
      <c r="M166" s="52"/>
      <c r="N166" s="133">
        <v>12</v>
      </c>
      <c r="O166" s="134">
        <v>1</v>
      </c>
      <c r="P166" s="134">
        <v>0.9</v>
      </c>
      <c r="Q166" s="134">
        <v>0.9</v>
      </c>
      <c r="R166" s="133"/>
      <c r="S166" s="134"/>
      <c r="T166" s="133"/>
      <c r="U166" s="88"/>
      <c r="V166" s="88"/>
      <c r="W166" s="134"/>
      <c r="X166" s="133"/>
      <c r="Y166" s="134"/>
      <c r="Z166" s="133"/>
      <c r="AA166" s="129"/>
      <c r="AB166" s="79"/>
      <c r="AC166" s="35"/>
      <c r="AD166" s="75"/>
      <c r="AE166" s="75"/>
      <c r="AF166" s="75"/>
      <c r="AG166" s="23"/>
    </row>
    <row r="167" spans="1:33" s="74" customFormat="1" ht="38.25" outlineLevel="1" x14ac:dyDescent="0.25">
      <c r="A167" s="82">
        <v>174</v>
      </c>
      <c r="B167" s="82" t="s">
        <v>507</v>
      </c>
      <c r="C167" s="105" t="s">
        <v>29</v>
      </c>
      <c r="D167" s="105" t="s">
        <v>411</v>
      </c>
      <c r="E167" s="105" t="s">
        <v>414</v>
      </c>
      <c r="F167" s="136" t="s">
        <v>902</v>
      </c>
      <c r="G167" s="105" t="s">
        <v>184</v>
      </c>
      <c r="H167" s="137" t="s">
        <v>975</v>
      </c>
      <c r="I167" s="114" t="s">
        <v>693</v>
      </c>
      <c r="J167" s="105"/>
      <c r="K167" s="76">
        <v>1</v>
      </c>
      <c r="L167" s="77">
        <f t="shared" si="3"/>
        <v>1</v>
      </c>
      <c r="M167" s="52"/>
      <c r="N167" s="133">
        <v>12</v>
      </c>
      <c r="O167" s="134">
        <v>1</v>
      </c>
      <c r="P167" s="134">
        <v>1</v>
      </c>
      <c r="Q167" s="134"/>
      <c r="R167" s="133"/>
      <c r="S167" s="134"/>
      <c r="T167" s="133"/>
      <c r="U167" s="88"/>
      <c r="V167" s="88"/>
      <c r="W167" s="134"/>
      <c r="X167" s="133"/>
      <c r="Y167" s="134"/>
      <c r="Z167" s="133"/>
      <c r="AA167" s="129"/>
      <c r="AB167" s="79"/>
      <c r="AC167" s="35"/>
      <c r="AD167" s="75"/>
      <c r="AE167" s="75"/>
      <c r="AF167" s="75"/>
      <c r="AG167" s="23"/>
    </row>
    <row r="168" spans="1:33" s="74" customFormat="1" outlineLevel="1" x14ac:dyDescent="0.25">
      <c r="A168" s="82"/>
      <c r="B168" s="82"/>
      <c r="C168" s="94" t="s">
        <v>29</v>
      </c>
      <c r="D168" s="94" t="s">
        <v>343</v>
      </c>
      <c r="E168" s="95" t="s">
        <v>396</v>
      </c>
      <c r="F168" s="136" t="s">
        <v>82</v>
      </c>
      <c r="G168" s="94"/>
      <c r="H168" s="137" t="s">
        <v>83</v>
      </c>
      <c r="I168" s="94"/>
      <c r="J168" s="94"/>
      <c r="K168" s="76">
        <v>0</v>
      </c>
      <c r="L168" s="77" t="str">
        <f t="shared" si="3"/>
        <v/>
      </c>
      <c r="M168" s="52"/>
      <c r="N168" s="133">
        <v>12</v>
      </c>
      <c r="O168" s="134"/>
      <c r="P168" s="134"/>
      <c r="Q168" s="134"/>
      <c r="R168" s="133">
        <v>1</v>
      </c>
      <c r="S168" s="134"/>
      <c r="T168" s="133">
        <v>1</v>
      </c>
      <c r="U168" s="88"/>
      <c r="V168" s="88"/>
      <c r="W168" s="134"/>
      <c r="X168" s="133">
        <v>1</v>
      </c>
      <c r="Y168" s="134"/>
      <c r="Z168" s="133">
        <v>1</v>
      </c>
      <c r="AA168" s="129"/>
      <c r="AB168" s="79"/>
      <c r="AC168" s="35"/>
      <c r="AD168" s="75"/>
      <c r="AE168" s="75"/>
      <c r="AF168" s="75"/>
      <c r="AG168" s="23"/>
    </row>
    <row r="169" spans="1:33" s="213" customFormat="1" outlineLevel="1" x14ac:dyDescent="0.25">
      <c r="A169" s="193"/>
      <c r="B169" s="193"/>
      <c r="C169" s="112" t="s">
        <v>29</v>
      </c>
      <c r="D169" s="112" t="s">
        <v>344</v>
      </c>
      <c r="E169" s="112" t="s">
        <v>400</v>
      </c>
      <c r="F169" s="214" t="s">
        <v>82</v>
      </c>
      <c r="G169" s="112"/>
      <c r="H169" s="112" t="s">
        <v>83</v>
      </c>
      <c r="I169" s="112"/>
      <c r="J169" s="112"/>
      <c r="K169" s="76">
        <v>0</v>
      </c>
      <c r="L169" s="207" t="str">
        <f t="shared" si="3"/>
        <v/>
      </c>
      <c r="M169" s="52"/>
      <c r="N169" s="133">
        <v>12</v>
      </c>
      <c r="O169" s="209"/>
      <c r="P169" s="209"/>
      <c r="Q169" s="209"/>
      <c r="R169" s="208">
        <v>1</v>
      </c>
      <c r="S169" s="209"/>
      <c r="T169" s="208">
        <v>2</v>
      </c>
      <c r="U169" s="210"/>
      <c r="V169" s="210"/>
      <c r="W169" s="209"/>
      <c r="X169" s="208">
        <v>1</v>
      </c>
      <c r="Y169" s="209"/>
      <c r="Z169" s="208">
        <v>1</v>
      </c>
      <c r="AA169" s="211"/>
      <c r="AB169" s="212"/>
      <c r="AC169" s="52"/>
      <c r="AD169" s="21"/>
      <c r="AE169" s="21"/>
      <c r="AF169" s="21"/>
      <c r="AG169" s="218"/>
    </row>
    <row r="170" spans="1:33" s="213" customFormat="1" ht="21.75" customHeight="1" outlineLevel="1" x14ac:dyDescent="0.25">
      <c r="A170" s="193">
        <v>228</v>
      </c>
      <c r="B170" s="193" t="s">
        <v>507</v>
      </c>
      <c r="C170" s="112" t="s">
        <v>29</v>
      </c>
      <c r="D170" s="112" t="s">
        <v>636</v>
      </c>
      <c r="E170" s="112" t="s">
        <v>637</v>
      </c>
      <c r="F170" s="194" t="s">
        <v>903</v>
      </c>
      <c r="G170" s="112" t="s">
        <v>94</v>
      </c>
      <c r="H170" s="112" t="s">
        <v>975</v>
      </c>
      <c r="I170" s="112" t="s">
        <v>666</v>
      </c>
      <c r="J170" s="112"/>
      <c r="K170" s="76">
        <v>1</v>
      </c>
      <c r="L170" s="207">
        <f t="shared" si="3"/>
        <v>1</v>
      </c>
      <c r="M170" s="52"/>
      <c r="N170" s="133">
        <v>12</v>
      </c>
      <c r="O170" s="209">
        <v>1</v>
      </c>
      <c r="P170" s="209">
        <v>1</v>
      </c>
      <c r="Q170" s="209"/>
      <c r="R170" s="208"/>
      <c r="S170" s="209"/>
      <c r="T170" s="208"/>
      <c r="U170" s="210"/>
      <c r="V170" s="210"/>
      <c r="W170" s="209"/>
      <c r="X170" s="208"/>
      <c r="Y170" s="209"/>
      <c r="Z170" s="208"/>
      <c r="AA170" s="211"/>
      <c r="AB170" s="212"/>
      <c r="AC170" s="52"/>
      <c r="AD170" s="75"/>
      <c r="AE170" s="21"/>
      <c r="AF170" s="21"/>
      <c r="AG170" s="218"/>
    </row>
    <row r="171" spans="1:33" s="213" customFormat="1" ht="24.75" customHeight="1" outlineLevel="1" x14ac:dyDescent="0.25">
      <c r="A171" s="193">
        <v>229</v>
      </c>
      <c r="B171" s="193" t="s">
        <v>507</v>
      </c>
      <c r="C171" s="112" t="s">
        <v>29</v>
      </c>
      <c r="D171" s="112" t="s">
        <v>640</v>
      </c>
      <c r="E171" s="112" t="s">
        <v>638</v>
      </c>
      <c r="F171" s="194" t="s">
        <v>903</v>
      </c>
      <c r="G171" s="112" t="s">
        <v>94</v>
      </c>
      <c r="H171" s="112" t="s">
        <v>975</v>
      </c>
      <c r="I171" s="112" t="s">
        <v>666</v>
      </c>
      <c r="J171" s="112"/>
      <c r="K171" s="76">
        <v>1</v>
      </c>
      <c r="L171" s="207">
        <f t="shared" si="3"/>
        <v>0.93333333333333324</v>
      </c>
      <c r="M171" s="36"/>
      <c r="N171" s="133">
        <v>12</v>
      </c>
      <c r="O171" s="209">
        <v>1</v>
      </c>
      <c r="P171" s="209">
        <v>0.9</v>
      </c>
      <c r="Q171" s="209">
        <v>0.9</v>
      </c>
      <c r="R171" s="208"/>
      <c r="S171" s="209"/>
      <c r="T171" s="208"/>
      <c r="U171" s="210"/>
      <c r="V171" s="210"/>
      <c r="W171" s="209"/>
      <c r="X171" s="208"/>
      <c r="Y171" s="209"/>
      <c r="Z171" s="208"/>
      <c r="AA171" s="211"/>
      <c r="AB171" s="212"/>
      <c r="AC171" s="36"/>
      <c r="AD171" s="75"/>
      <c r="AE171" s="21"/>
      <c r="AF171" s="21"/>
      <c r="AG171" s="218"/>
    </row>
    <row r="172" spans="1:33" s="213" customFormat="1" ht="21.75" customHeight="1" outlineLevel="1" x14ac:dyDescent="0.25">
      <c r="A172" s="193">
        <v>230</v>
      </c>
      <c r="B172" s="193" t="s">
        <v>507</v>
      </c>
      <c r="C172" s="112" t="s">
        <v>29</v>
      </c>
      <c r="D172" s="112" t="s">
        <v>641</v>
      </c>
      <c r="E172" s="112" t="s">
        <v>639</v>
      </c>
      <c r="F172" s="194" t="s">
        <v>903</v>
      </c>
      <c r="G172" s="112" t="s">
        <v>94</v>
      </c>
      <c r="H172" s="112" t="s">
        <v>975</v>
      </c>
      <c r="I172" s="112" t="s">
        <v>666</v>
      </c>
      <c r="J172" s="112"/>
      <c r="K172" s="76">
        <v>1</v>
      </c>
      <c r="L172" s="207">
        <f t="shared" si="3"/>
        <v>1</v>
      </c>
      <c r="M172" s="52"/>
      <c r="N172" s="133">
        <v>12</v>
      </c>
      <c r="O172" s="209">
        <v>1</v>
      </c>
      <c r="P172" s="209">
        <v>1</v>
      </c>
      <c r="Q172" s="209"/>
      <c r="R172" s="208"/>
      <c r="S172" s="209"/>
      <c r="T172" s="208"/>
      <c r="U172" s="210"/>
      <c r="V172" s="210"/>
      <c r="W172" s="209"/>
      <c r="X172" s="208"/>
      <c r="Y172" s="209"/>
      <c r="Z172" s="208"/>
      <c r="AA172" s="211"/>
      <c r="AB172" s="212"/>
      <c r="AC172" s="52"/>
      <c r="AD172" s="75"/>
      <c r="AE172" s="21"/>
      <c r="AF172" s="21"/>
      <c r="AG172" s="218"/>
    </row>
    <row r="173" spans="1:33" s="74" customFormat="1" outlineLevel="1" x14ac:dyDescent="0.25">
      <c r="A173" s="82"/>
      <c r="B173" s="82"/>
      <c r="C173" s="180" t="s">
        <v>29</v>
      </c>
      <c r="D173" s="180" t="s">
        <v>526</v>
      </c>
      <c r="E173" s="180" t="s">
        <v>528</v>
      </c>
      <c r="F173" s="178" t="s">
        <v>82</v>
      </c>
      <c r="G173" s="180"/>
      <c r="H173" s="180" t="s">
        <v>83</v>
      </c>
      <c r="I173" s="180"/>
      <c r="J173" s="180"/>
      <c r="K173" s="76">
        <v>0</v>
      </c>
      <c r="L173" s="77"/>
      <c r="M173" s="52"/>
      <c r="N173" s="133">
        <v>12</v>
      </c>
      <c r="O173" s="134"/>
      <c r="P173" s="134"/>
      <c r="Q173" s="134"/>
      <c r="R173" s="133"/>
      <c r="S173" s="134"/>
      <c r="T173" s="133"/>
      <c r="U173" s="88"/>
      <c r="V173" s="88"/>
      <c r="W173" s="134"/>
      <c r="X173" s="133"/>
      <c r="Y173" s="134"/>
      <c r="Z173" s="133"/>
      <c r="AA173" s="129"/>
      <c r="AB173" s="79"/>
      <c r="AC173" s="52"/>
      <c r="AD173" s="75"/>
      <c r="AE173" s="75"/>
      <c r="AF173" s="75"/>
      <c r="AG173" s="23"/>
    </row>
    <row r="174" spans="1:33" s="74" customFormat="1" ht="38.25" outlineLevel="1" x14ac:dyDescent="0.25">
      <c r="A174" s="82">
        <v>201</v>
      </c>
      <c r="B174" s="82" t="s">
        <v>507</v>
      </c>
      <c r="C174" s="180" t="s">
        <v>29</v>
      </c>
      <c r="D174" s="180" t="s">
        <v>527</v>
      </c>
      <c r="E174" s="180" t="s">
        <v>532</v>
      </c>
      <c r="F174" s="178" t="s">
        <v>904</v>
      </c>
      <c r="G174" s="180" t="s">
        <v>94</v>
      </c>
      <c r="H174" s="180" t="s">
        <v>975</v>
      </c>
      <c r="I174" s="180" t="s">
        <v>769</v>
      </c>
      <c r="J174" s="224"/>
      <c r="K174" s="49">
        <v>1</v>
      </c>
      <c r="L174" s="77">
        <f t="shared" si="3"/>
        <v>0.95</v>
      </c>
      <c r="M174" s="36"/>
      <c r="N174" s="133">
        <v>12</v>
      </c>
      <c r="O174" s="134">
        <v>1</v>
      </c>
      <c r="P174" s="134">
        <v>0.9</v>
      </c>
      <c r="Q174" s="134"/>
      <c r="R174" s="133"/>
      <c r="S174" s="134"/>
      <c r="T174" s="133"/>
      <c r="U174" s="88"/>
      <c r="V174" s="88"/>
      <c r="W174" s="134"/>
      <c r="X174" s="133"/>
      <c r="Y174" s="134"/>
      <c r="Z174" s="133"/>
      <c r="AA174" s="129"/>
      <c r="AB174" s="79"/>
      <c r="AC174" s="36"/>
      <c r="AD174" s="75"/>
      <c r="AE174" s="75"/>
      <c r="AF174" s="75"/>
      <c r="AG174" s="23"/>
    </row>
    <row r="175" spans="1:33" s="74" customFormat="1" ht="25.5" outlineLevel="1" x14ac:dyDescent="0.25">
      <c r="A175" s="83"/>
      <c r="B175" s="176"/>
      <c r="C175" s="204" t="s">
        <v>29</v>
      </c>
      <c r="D175" s="204" t="s">
        <v>606</v>
      </c>
      <c r="E175" s="204" t="s">
        <v>707</v>
      </c>
      <c r="F175" s="236" t="s">
        <v>82</v>
      </c>
      <c r="G175" s="203"/>
      <c r="H175" s="203"/>
      <c r="I175" s="203"/>
      <c r="J175" s="203"/>
      <c r="K175" s="49">
        <v>0</v>
      </c>
      <c r="L175" s="77" t="str">
        <f t="shared" si="3"/>
        <v/>
      </c>
      <c r="M175" s="36"/>
      <c r="N175" s="197">
        <v>12</v>
      </c>
      <c r="O175" s="134"/>
      <c r="P175" s="134"/>
      <c r="Q175" s="134"/>
      <c r="R175" s="197"/>
      <c r="S175" s="198"/>
      <c r="T175" s="197"/>
      <c r="U175" s="198"/>
      <c r="V175" s="198"/>
      <c r="W175" s="198"/>
      <c r="X175" s="197"/>
      <c r="Y175" s="198"/>
      <c r="Z175" s="197"/>
      <c r="AA175" s="199"/>
      <c r="AB175" s="79"/>
      <c r="AC175" s="96"/>
      <c r="AD175" s="75"/>
      <c r="AE175" s="75"/>
      <c r="AF175" s="75"/>
      <c r="AG175" s="23"/>
    </row>
    <row r="176" spans="1:33" s="74" customFormat="1" ht="25.5" outlineLevel="1" x14ac:dyDescent="0.25">
      <c r="A176" s="83">
        <v>233</v>
      </c>
      <c r="B176" s="176" t="s">
        <v>507</v>
      </c>
      <c r="C176" s="239" t="s">
        <v>29</v>
      </c>
      <c r="D176" s="239" t="s">
        <v>708</v>
      </c>
      <c r="E176" s="237" t="s">
        <v>710</v>
      </c>
      <c r="F176" s="234" t="s">
        <v>905</v>
      </c>
      <c r="G176" s="239" t="s">
        <v>94</v>
      </c>
      <c r="H176" s="239" t="s">
        <v>975</v>
      </c>
      <c r="I176" s="237" t="s">
        <v>712</v>
      </c>
      <c r="J176" s="237"/>
      <c r="K176" s="49">
        <v>1</v>
      </c>
      <c r="L176" s="77">
        <f t="shared" si="3"/>
        <v>0.85</v>
      </c>
      <c r="M176" s="36"/>
      <c r="N176" s="133">
        <v>12</v>
      </c>
      <c r="O176" s="198">
        <v>1</v>
      </c>
      <c r="P176" s="198">
        <v>0.7</v>
      </c>
      <c r="Q176" s="198"/>
      <c r="R176" s="197"/>
      <c r="S176" s="198"/>
      <c r="T176" s="197"/>
      <c r="U176" s="198"/>
      <c r="V176" s="198"/>
      <c r="W176" s="198"/>
      <c r="X176" s="197"/>
      <c r="Y176" s="198"/>
      <c r="Z176" s="197"/>
      <c r="AA176" s="199"/>
      <c r="AB176" s="79"/>
      <c r="AC176" s="96"/>
      <c r="AD176" s="75"/>
      <c r="AE176" s="75"/>
      <c r="AF176" s="75"/>
      <c r="AG176" s="23"/>
    </row>
    <row r="177" spans="1:33" s="74" customFormat="1" ht="25.5" outlineLevel="1" x14ac:dyDescent="0.25">
      <c r="A177" s="83">
        <v>234</v>
      </c>
      <c r="B177" s="176" t="s">
        <v>507</v>
      </c>
      <c r="C177" s="239" t="s">
        <v>29</v>
      </c>
      <c r="D177" s="239" t="s">
        <v>717</v>
      </c>
      <c r="E177" s="237" t="s">
        <v>715</v>
      </c>
      <c r="F177" s="234" t="s">
        <v>906</v>
      </c>
      <c r="G177" s="239" t="s">
        <v>94</v>
      </c>
      <c r="H177" s="239" t="s">
        <v>975</v>
      </c>
      <c r="I177" s="237" t="s">
        <v>713</v>
      </c>
      <c r="J177" s="237"/>
      <c r="K177" s="49">
        <v>1</v>
      </c>
      <c r="L177" s="77">
        <f t="shared" si="3"/>
        <v>0.85</v>
      </c>
      <c r="M177" s="36"/>
      <c r="N177" s="133">
        <v>12</v>
      </c>
      <c r="O177" s="198">
        <v>1</v>
      </c>
      <c r="P177" s="198">
        <v>0.7</v>
      </c>
      <c r="Q177" s="198"/>
      <c r="R177" s="197"/>
      <c r="S177" s="198"/>
      <c r="T177" s="197"/>
      <c r="U177" s="198"/>
      <c r="V177" s="198"/>
      <c r="W177" s="198"/>
      <c r="X177" s="197"/>
      <c r="Y177" s="198"/>
      <c r="Z177" s="197"/>
      <c r="AA177" s="199"/>
      <c r="AB177" s="79"/>
      <c r="AC177" s="96"/>
      <c r="AD177" s="75"/>
      <c r="AE177" s="75"/>
      <c r="AF177" s="75"/>
      <c r="AG177" s="23"/>
    </row>
    <row r="178" spans="1:33" s="74" customFormat="1" ht="25.5" outlineLevel="1" x14ac:dyDescent="0.25">
      <c r="A178" s="83">
        <v>235</v>
      </c>
      <c r="B178" s="176" t="s">
        <v>507</v>
      </c>
      <c r="C178" s="239" t="s">
        <v>29</v>
      </c>
      <c r="D178" s="239" t="s">
        <v>709</v>
      </c>
      <c r="E178" s="237" t="s">
        <v>711</v>
      </c>
      <c r="F178" s="234" t="s">
        <v>907</v>
      </c>
      <c r="G178" s="239" t="s">
        <v>94</v>
      </c>
      <c r="H178" s="239" t="s">
        <v>975</v>
      </c>
      <c r="I178" s="237" t="s">
        <v>714</v>
      </c>
      <c r="J178" s="237"/>
      <c r="K178" s="49">
        <v>1</v>
      </c>
      <c r="L178" s="77">
        <f t="shared" si="3"/>
        <v>0.85</v>
      </c>
      <c r="M178" s="36"/>
      <c r="N178" s="133">
        <v>12</v>
      </c>
      <c r="O178" s="198">
        <v>1</v>
      </c>
      <c r="P178" s="198">
        <v>0.7</v>
      </c>
      <c r="Q178" s="198"/>
      <c r="R178" s="197"/>
      <c r="S178" s="198"/>
      <c r="T178" s="197"/>
      <c r="U178" s="198"/>
      <c r="V178" s="198"/>
      <c r="W178" s="198"/>
      <c r="X178" s="197"/>
      <c r="Y178" s="198"/>
      <c r="Z178" s="197"/>
      <c r="AA178" s="199"/>
      <c r="AB178" s="79"/>
      <c r="AC178" s="96"/>
      <c r="AD178" s="75"/>
      <c r="AE178" s="75"/>
      <c r="AF178" s="75"/>
      <c r="AG178" s="23"/>
    </row>
    <row r="179" spans="1:33" s="33" customFormat="1" ht="21" customHeight="1" x14ac:dyDescent="0.25">
      <c r="A179" s="30" t="s">
        <v>397</v>
      </c>
      <c r="B179" s="31"/>
      <c r="C179" s="31"/>
      <c r="D179" s="31"/>
      <c r="E179" s="31"/>
      <c r="F179" s="31"/>
      <c r="G179" s="31"/>
      <c r="H179" s="31" t="s">
        <v>83</v>
      </c>
      <c r="I179" s="31"/>
      <c r="J179" s="31"/>
      <c r="K179" s="31"/>
      <c r="L179" s="31"/>
      <c r="M179" s="31"/>
      <c r="N179" s="157"/>
      <c r="O179" s="31"/>
      <c r="P179" s="31"/>
      <c r="Q179" s="31"/>
      <c r="R179" s="157"/>
      <c r="S179" s="31"/>
      <c r="T179" s="157"/>
      <c r="U179" s="31"/>
      <c r="V179" s="31"/>
      <c r="W179" s="31"/>
      <c r="X179" s="157"/>
      <c r="Y179" s="31"/>
      <c r="Z179" s="157"/>
      <c r="AA179" s="158"/>
      <c r="AB179" s="32"/>
      <c r="AC179" s="19"/>
      <c r="AD179" s="21"/>
      <c r="AE179" s="21"/>
      <c r="AF179" s="22"/>
      <c r="AG179" s="23"/>
    </row>
    <row r="180" spans="1:33" outlineLevel="1" x14ac:dyDescent="0.25">
      <c r="A180" s="82"/>
      <c r="B180" s="82"/>
      <c r="C180" s="90" t="s">
        <v>29</v>
      </c>
      <c r="D180" s="90" t="s">
        <v>79</v>
      </c>
      <c r="E180" s="90" t="s">
        <v>397</v>
      </c>
      <c r="F180" s="136" t="s">
        <v>82</v>
      </c>
      <c r="G180" s="90"/>
      <c r="H180" s="137" t="s">
        <v>83</v>
      </c>
      <c r="I180" s="90"/>
      <c r="J180" s="90"/>
      <c r="K180" s="34">
        <v>0</v>
      </c>
      <c r="L180" s="77" t="str">
        <f>IF(COUNT(O180,P180,Q180,S180,U180,V180,W180,Y180,AA180)&gt;0,SUM(O180,P180,Q180,S180,U180,V180,W180,Y180,AA180)/COUNT(O180,P180,Q180,S180,U180,V180,W180,Y180,AA180),"")</f>
        <v/>
      </c>
      <c r="M180" s="52"/>
      <c r="N180" s="133">
        <v>1</v>
      </c>
      <c r="O180" s="134"/>
      <c r="P180" s="134"/>
      <c r="Q180" s="134"/>
      <c r="R180" s="133">
        <v>1</v>
      </c>
      <c r="S180" s="134"/>
      <c r="T180" s="133">
        <v>1</v>
      </c>
      <c r="U180" s="88"/>
      <c r="V180" s="88"/>
      <c r="W180" s="134"/>
      <c r="X180" s="133">
        <v>1</v>
      </c>
      <c r="Y180" s="134"/>
      <c r="Z180" s="133">
        <v>1</v>
      </c>
      <c r="AA180" s="129"/>
      <c r="AB180" s="79"/>
      <c r="AC180" s="35"/>
      <c r="AG180" s="23"/>
    </row>
    <row r="181" spans="1:33" outlineLevel="1" x14ac:dyDescent="0.25">
      <c r="A181" s="82"/>
      <c r="B181" s="82"/>
      <c r="C181" s="90" t="s">
        <v>29</v>
      </c>
      <c r="D181" s="90" t="s">
        <v>80</v>
      </c>
      <c r="E181" s="90" t="s">
        <v>91</v>
      </c>
      <c r="F181" s="136" t="s">
        <v>82</v>
      </c>
      <c r="G181" s="90"/>
      <c r="H181" s="137" t="s">
        <v>83</v>
      </c>
      <c r="I181" s="90"/>
      <c r="J181" s="90"/>
      <c r="K181" s="34">
        <v>0</v>
      </c>
      <c r="L181" s="77" t="str">
        <f>IF(COUNT(O181,P181,Q181,S181,U181,V181,W181,Y181,AA181)&gt;0,SUM(O181,P181,Q181,S181,U181,V181,W181,Y181,AA181)/COUNT(O181,P181,Q181,S181,U181,V181,W181,Y181,AA181),"")</f>
        <v/>
      </c>
      <c r="M181" s="52"/>
      <c r="N181" s="133"/>
      <c r="O181" s="134"/>
      <c r="P181" s="134"/>
      <c r="Q181" s="134"/>
      <c r="R181" s="133"/>
      <c r="S181" s="134"/>
      <c r="T181" s="133"/>
      <c r="U181" s="88"/>
      <c r="V181" s="88"/>
      <c r="W181" s="134"/>
      <c r="X181" s="133"/>
      <c r="Y181" s="134"/>
      <c r="Z181" s="133"/>
      <c r="AA181" s="129"/>
      <c r="AB181" s="37"/>
      <c r="AC181" s="35"/>
      <c r="AG181" s="23"/>
    </row>
    <row r="182" spans="1:33" ht="127.5" outlineLevel="1" x14ac:dyDescent="0.25">
      <c r="A182" s="82">
        <v>70</v>
      </c>
      <c r="B182" s="82" t="s">
        <v>507</v>
      </c>
      <c r="C182" s="90" t="s">
        <v>29</v>
      </c>
      <c r="D182" s="90" t="s">
        <v>115</v>
      </c>
      <c r="E182" s="90" t="s">
        <v>116</v>
      </c>
      <c r="F182" s="136" t="s">
        <v>908</v>
      </c>
      <c r="G182" s="90" t="s">
        <v>87</v>
      </c>
      <c r="H182" s="137" t="s">
        <v>986</v>
      </c>
      <c r="I182" s="90" t="s">
        <v>772</v>
      </c>
      <c r="J182" s="90"/>
      <c r="K182" s="34">
        <v>1</v>
      </c>
      <c r="L182" s="77">
        <f>IF(COUNT(O182,P182,Q182,S182,U182,V182,W182,Y182,AA182)&gt;0,SUM(O182,P182,Q182,S182,U182,V182,W182,Y182,AA182)/COUNT(O182,P182,Q182,S182,U182,V182,W182,Y182,AA182),"")</f>
        <v>1</v>
      </c>
      <c r="M182" s="52"/>
      <c r="N182" s="133">
        <v>1</v>
      </c>
      <c r="O182" s="134"/>
      <c r="P182" s="134"/>
      <c r="Q182" s="134"/>
      <c r="R182" s="133">
        <v>1</v>
      </c>
      <c r="S182" s="134"/>
      <c r="T182" s="133">
        <v>3</v>
      </c>
      <c r="U182" s="88">
        <v>1</v>
      </c>
      <c r="V182" s="88">
        <v>1</v>
      </c>
      <c r="W182" s="134"/>
      <c r="X182" s="133">
        <v>1</v>
      </c>
      <c r="Y182" s="134"/>
      <c r="Z182" s="133">
        <v>1</v>
      </c>
      <c r="AA182" s="129"/>
      <c r="AB182" s="37"/>
      <c r="AC182" s="35"/>
      <c r="AD182" s="75"/>
      <c r="AG182" s="23"/>
    </row>
    <row r="183" spans="1:33" s="74" customFormat="1" outlineLevel="1" x14ac:dyDescent="0.25">
      <c r="A183" s="82"/>
      <c r="B183" s="176"/>
      <c r="C183" s="175" t="s">
        <v>29</v>
      </c>
      <c r="D183" s="175" t="s">
        <v>81</v>
      </c>
      <c r="E183" s="175" t="s">
        <v>524</v>
      </c>
      <c r="F183" s="174"/>
      <c r="G183" s="175"/>
      <c r="H183" s="175"/>
      <c r="I183" s="175"/>
      <c r="J183" s="175"/>
      <c r="K183" s="49"/>
      <c r="L183" s="77"/>
      <c r="M183" s="52"/>
      <c r="N183" s="133"/>
      <c r="O183" s="134"/>
      <c r="P183" s="134"/>
      <c r="Q183" s="134"/>
      <c r="R183" s="133"/>
      <c r="S183" s="134"/>
      <c r="T183" s="133"/>
      <c r="U183" s="88"/>
      <c r="V183" s="88"/>
      <c r="W183" s="134"/>
      <c r="X183" s="133"/>
      <c r="Y183" s="134"/>
      <c r="Z183" s="133"/>
      <c r="AA183" s="129"/>
      <c r="AB183" s="79"/>
      <c r="AC183" s="35"/>
      <c r="AD183" s="75"/>
      <c r="AE183" s="75"/>
      <c r="AF183" s="75"/>
      <c r="AG183" s="23"/>
    </row>
    <row r="184" spans="1:33" s="74" customFormat="1" ht="25.5" outlineLevel="1" x14ac:dyDescent="0.25">
      <c r="A184" s="82">
        <v>66</v>
      </c>
      <c r="B184" s="176"/>
      <c r="C184" s="175" t="s">
        <v>29</v>
      </c>
      <c r="D184" s="175" t="s">
        <v>523</v>
      </c>
      <c r="E184" s="175" t="s">
        <v>118</v>
      </c>
      <c r="F184" s="174" t="s">
        <v>847</v>
      </c>
      <c r="G184" s="175" t="s">
        <v>84</v>
      </c>
      <c r="H184" s="175" t="s">
        <v>974</v>
      </c>
      <c r="I184" s="175"/>
      <c r="J184" s="175" t="s">
        <v>522</v>
      </c>
      <c r="K184" s="49">
        <v>0</v>
      </c>
      <c r="L184" s="77"/>
      <c r="M184" s="52"/>
      <c r="N184" s="133"/>
      <c r="O184" s="134"/>
      <c r="P184" s="134"/>
      <c r="Q184" s="134"/>
      <c r="R184" s="133"/>
      <c r="S184" s="134"/>
      <c r="T184" s="133">
        <v>13</v>
      </c>
      <c r="U184" s="88">
        <v>0</v>
      </c>
      <c r="V184" s="88">
        <v>0</v>
      </c>
      <c r="W184" s="134"/>
      <c r="X184" s="133"/>
      <c r="Y184" s="134"/>
      <c r="Z184" s="133"/>
      <c r="AA184" s="129"/>
      <c r="AB184" s="79"/>
      <c r="AC184" s="35"/>
      <c r="AD184" s="75"/>
      <c r="AE184" s="75"/>
      <c r="AF184" s="75"/>
      <c r="AG184" s="23"/>
    </row>
    <row r="185" spans="1:33" s="33" customFormat="1" ht="21" customHeight="1" x14ac:dyDescent="0.25">
      <c r="A185" s="30" t="s">
        <v>64</v>
      </c>
      <c r="B185" s="31"/>
      <c r="C185" s="31"/>
      <c r="D185" s="31"/>
      <c r="E185" s="31"/>
      <c r="F185" s="31"/>
      <c r="G185" s="31"/>
      <c r="H185" s="31" t="s">
        <v>83</v>
      </c>
      <c r="I185" s="31"/>
      <c r="J185" s="31"/>
      <c r="K185" s="31"/>
      <c r="L185" s="31"/>
      <c r="M185" s="31"/>
      <c r="N185" s="157"/>
      <c r="O185" s="31"/>
      <c r="P185" s="31"/>
      <c r="Q185" s="31"/>
      <c r="R185" s="157"/>
      <c r="S185" s="31"/>
      <c r="T185" s="157"/>
      <c r="U185" s="31"/>
      <c r="V185" s="31"/>
      <c r="W185" s="31"/>
      <c r="X185" s="157"/>
      <c r="Y185" s="31"/>
      <c r="Z185" s="157"/>
      <c r="AA185" s="158"/>
      <c r="AB185" s="32"/>
      <c r="AC185" s="38"/>
      <c r="AD185" s="22"/>
      <c r="AE185" s="22"/>
      <c r="AF185" s="22"/>
      <c r="AG185" s="23"/>
    </row>
    <row r="186" spans="1:33" ht="27" customHeight="1" outlineLevel="1" x14ac:dyDescent="0.25">
      <c r="A186" s="92"/>
      <c r="B186" s="92"/>
      <c r="C186" s="46" t="s">
        <v>29</v>
      </c>
      <c r="D186" s="46" t="s">
        <v>55</v>
      </c>
      <c r="E186" s="39" t="s">
        <v>56</v>
      </c>
      <c r="F186" s="136" t="s">
        <v>82</v>
      </c>
      <c r="G186" s="90"/>
      <c r="H186" s="137" t="s">
        <v>83</v>
      </c>
      <c r="I186" s="90"/>
      <c r="J186" s="90"/>
      <c r="K186" s="34">
        <v>0</v>
      </c>
      <c r="L186" s="77" t="str">
        <f t="shared" ref="L186:L260" si="4">IF(COUNT(O186,P186,Q186,S186,U186,V186,W186,Y186,AA186)&gt;0,SUM(O186,P186,Q186,S186,U186,V186,W186,Y186,AA186)/COUNT(O186,P186,Q186,S186,U186,V186,W186,Y186,AA186),"")</f>
        <v/>
      </c>
      <c r="M186" s="52"/>
      <c r="N186" s="133">
        <v>1</v>
      </c>
      <c r="O186" s="134"/>
      <c r="P186" s="134"/>
      <c r="Q186" s="134"/>
      <c r="R186" s="133">
        <v>1</v>
      </c>
      <c r="S186" s="134"/>
      <c r="T186" s="133">
        <v>1</v>
      </c>
      <c r="U186" s="88"/>
      <c r="V186" s="88"/>
      <c r="W186" s="134"/>
      <c r="X186" s="133">
        <v>1</v>
      </c>
      <c r="Y186" s="134"/>
      <c r="Z186" s="133">
        <v>1</v>
      </c>
      <c r="AA186" s="129"/>
      <c r="AB186" s="79"/>
      <c r="AC186" s="40"/>
    </row>
    <row r="187" spans="1:33" ht="25.5" outlineLevel="1" x14ac:dyDescent="0.25">
      <c r="A187" s="92"/>
      <c r="B187" s="92"/>
      <c r="C187" s="46" t="s">
        <v>29</v>
      </c>
      <c r="D187" s="111" t="s">
        <v>33</v>
      </c>
      <c r="E187" s="78" t="s">
        <v>112</v>
      </c>
      <c r="F187" s="136" t="s">
        <v>82</v>
      </c>
      <c r="G187" s="90"/>
      <c r="H187" s="137" t="s">
        <v>83</v>
      </c>
      <c r="I187" s="90"/>
      <c r="J187" s="90"/>
      <c r="K187" s="34">
        <v>0</v>
      </c>
      <c r="L187" s="77" t="str">
        <f t="shared" si="4"/>
        <v/>
      </c>
      <c r="M187" s="52"/>
      <c r="N187" s="133"/>
      <c r="O187" s="134"/>
      <c r="P187" s="134"/>
      <c r="Q187" s="134"/>
      <c r="R187" s="133"/>
      <c r="S187" s="134"/>
      <c r="T187" s="133"/>
      <c r="U187" s="88"/>
      <c r="V187" s="88"/>
      <c r="W187" s="134"/>
      <c r="X187" s="133"/>
      <c r="Y187" s="134"/>
      <c r="Z187" s="133"/>
      <c r="AA187" s="129"/>
      <c r="AB187" s="37"/>
      <c r="AC187" s="40"/>
    </row>
    <row r="188" spans="1:33" ht="89.25" outlineLevel="1" x14ac:dyDescent="0.25">
      <c r="A188" s="92">
        <v>1</v>
      </c>
      <c r="B188" s="82" t="s">
        <v>507</v>
      </c>
      <c r="C188" s="111" t="s">
        <v>29</v>
      </c>
      <c r="D188" s="111" t="s">
        <v>57</v>
      </c>
      <c r="E188" s="78" t="s">
        <v>119</v>
      </c>
      <c r="F188" s="60" t="s">
        <v>909</v>
      </c>
      <c r="G188" s="90" t="s">
        <v>111</v>
      </c>
      <c r="H188" s="137" t="s">
        <v>987</v>
      </c>
      <c r="I188" s="90" t="s">
        <v>649</v>
      </c>
      <c r="J188" s="90"/>
      <c r="K188" s="34">
        <v>1</v>
      </c>
      <c r="L188" s="77">
        <f t="shared" si="4"/>
        <v>1</v>
      </c>
      <c r="M188" s="52"/>
      <c r="N188" s="133">
        <v>1</v>
      </c>
      <c r="O188" s="134"/>
      <c r="P188" s="134"/>
      <c r="Q188" s="134"/>
      <c r="R188" s="133">
        <v>1</v>
      </c>
      <c r="S188" s="134"/>
      <c r="T188" s="133">
        <v>2</v>
      </c>
      <c r="U188" s="88">
        <v>1</v>
      </c>
      <c r="V188" s="88">
        <v>1</v>
      </c>
      <c r="W188" s="134"/>
      <c r="X188" s="133">
        <v>1</v>
      </c>
      <c r="Y188" s="134"/>
      <c r="Z188" s="133">
        <v>1</v>
      </c>
      <c r="AA188" s="129"/>
      <c r="AB188" s="37"/>
      <c r="AC188" s="40"/>
      <c r="AD188" s="75"/>
    </row>
    <row r="189" spans="1:33" s="74" customFormat="1" ht="38.25" outlineLevel="1" x14ac:dyDescent="0.25">
      <c r="A189" s="92">
        <v>206</v>
      </c>
      <c r="B189" s="82" t="s">
        <v>507</v>
      </c>
      <c r="C189" s="187" t="s">
        <v>29</v>
      </c>
      <c r="D189" s="187" t="s">
        <v>575</v>
      </c>
      <c r="E189" s="78" t="s">
        <v>576</v>
      </c>
      <c r="F189" s="60" t="s">
        <v>910</v>
      </c>
      <c r="G189" s="187" t="s">
        <v>94</v>
      </c>
      <c r="H189" s="187" t="s">
        <v>980</v>
      </c>
      <c r="I189" s="187" t="s">
        <v>667</v>
      </c>
      <c r="J189" s="78"/>
      <c r="K189" s="76">
        <v>1</v>
      </c>
      <c r="L189" s="77">
        <f t="shared" si="4"/>
        <v>1</v>
      </c>
      <c r="M189" s="52"/>
      <c r="N189" s="133">
        <v>8</v>
      </c>
      <c r="O189" s="134"/>
      <c r="P189" s="134"/>
      <c r="Q189" s="134">
        <v>1</v>
      </c>
      <c r="R189" s="133">
        <v>1</v>
      </c>
      <c r="S189" s="134"/>
      <c r="T189" s="133"/>
      <c r="U189" s="88"/>
      <c r="V189" s="88"/>
      <c r="W189" s="134"/>
      <c r="X189" s="133">
        <v>1</v>
      </c>
      <c r="Y189" s="134"/>
      <c r="Z189" s="133">
        <v>1</v>
      </c>
      <c r="AA189" s="129"/>
      <c r="AB189" s="79"/>
      <c r="AC189" s="40"/>
      <c r="AD189" s="75"/>
    </row>
    <row r="190" spans="1:33" outlineLevel="1" x14ac:dyDescent="0.25">
      <c r="A190" s="92"/>
      <c r="B190" s="92"/>
      <c r="C190" s="111" t="s">
        <v>29</v>
      </c>
      <c r="D190" s="111" t="s">
        <v>34</v>
      </c>
      <c r="E190" s="78" t="s">
        <v>92</v>
      </c>
      <c r="F190" s="60" t="s">
        <v>82</v>
      </c>
      <c r="G190" s="90"/>
      <c r="H190" s="137" t="s">
        <v>83</v>
      </c>
      <c r="I190" s="90"/>
      <c r="J190" s="90"/>
      <c r="K190" s="34">
        <v>0</v>
      </c>
      <c r="L190" s="77" t="str">
        <f t="shared" si="4"/>
        <v/>
      </c>
      <c r="M190" s="52"/>
      <c r="N190" s="133"/>
      <c r="O190" s="134"/>
      <c r="P190" s="134"/>
      <c r="Q190" s="134"/>
      <c r="R190" s="133"/>
      <c r="S190" s="134"/>
      <c r="T190" s="133"/>
      <c r="U190" s="88"/>
      <c r="V190" s="88"/>
      <c r="W190" s="134"/>
      <c r="X190" s="133"/>
      <c r="Y190" s="134"/>
      <c r="Z190" s="133"/>
      <c r="AA190" s="129"/>
      <c r="AB190" s="37"/>
      <c r="AC190" s="40"/>
    </row>
    <row r="191" spans="1:33" ht="76.5" outlineLevel="1" x14ac:dyDescent="0.25">
      <c r="A191" s="92">
        <v>2</v>
      </c>
      <c r="B191" s="82" t="s">
        <v>507</v>
      </c>
      <c r="C191" s="111" t="s">
        <v>29</v>
      </c>
      <c r="D191" s="111" t="s">
        <v>58</v>
      </c>
      <c r="E191" s="78" t="s">
        <v>120</v>
      </c>
      <c r="F191" s="60" t="s">
        <v>911</v>
      </c>
      <c r="G191" s="90" t="s">
        <v>88</v>
      </c>
      <c r="H191" s="137" t="s">
        <v>988</v>
      </c>
      <c r="I191" s="90" t="s">
        <v>784</v>
      </c>
      <c r="J191" s="90"/>
      <c r="K191" s="34">
        <v>1</v>
      </c>
      <c r="L191" s="77">
        <v>1</v>
      </c>
      <c r="M191" s="52"/>
      <c r="N191" s="133">
        <v>1</v>
      </c>
      <c r="O191" s="134"/>
      <c r="P191" s="134"/>
      <c r="Q191" s="134"/>
      <c r="R191" s="133">
        <v>1</v>
      </c>
      <c r="S191" s="134"/>
      <c r="T191" s="133">
        <v>7</v>
      </c>
      <c r="U191" s="88">
        <v>1</v>
      </c>
      <c r="V191" s="88">
        <v>1</v>
      </c>
      <c r="W191" s="134"/>
      <c r="X191" s="133">
        <v>1</v>
      </c>
      <c r="Y191" s="134"/>
      <c r="Z191" s="133">
        <v>1</v>
      </c>
      <c r="AA191" s="129"/>
      <c r="AB191" s="37"/>
      <c r="AC191" s="40"/>
      <c r="AD191" s="75"/>
    </row>
    <row r="192" spans="1:33" ht="25.5" outlineLevel="1" x14ac:dyDescent="0.25">
      <c r="A192" s="92"/>
      <c r="B192" s="92"/>
      <c r="C192" s="112" t="s">
        <v>29</v>
      </c>
      <c r="D192" s="112" t="s">
        <v>159</v>
      </c>
      <c r="E192" s="41" t="s">
        <v>155</v>
      </c>
      <c r="F192" s="60" t="s">
        <v>82</v>
      </c>
      <c r="G192" s="90"/>
      <c r="H192" s="137" t="s">
        <v>83</v>
      </c>
      <c r="I192" s="90"/>
      <c r="J192" s="90"/>
      <c r="K192" s="34">
        <v>0</v>
      </c>
      <c r="L192" s="77" t="str">
        <f t="shared" si="4"/>
        <v/>
      </c>
      <c r="M192" s="52"/>
      <c r="N192" s="133"/>
      <c r="O192" s="134"/>
      <c r="P192" s="134"/>
      <c r="Q192" s="134"/>
      <c r="R192" s="133"/>
      <c r="S192" s="134"/>
      <c r="T192" s="133"/>
      <c r="U192" s="88"/>
      <c r="V192" s="88"/>
      <c r="W192" s="134"/>
      <c r="X192" s="133"/>
      <c r="Y192" s="134"/>
      <c r="Z192" s="133"/>
      <c r="AA192" s="129"/>
      <c r="AB192" s="37"/>
      <c r="AC192" s="40"/>
    </row>
    <row r="193" spans="1:33" ht="89.25" outlineLevel="1" x14ac:dyDescent="0.2">
      <c r="A193" s="92">
        <v>4</v>
      </c>
      <c r="B193" s="82" t="s">
        <v>507</v>
      </c>
      <c r="C193" s="112" t="s">
        <v>29</v>
      </c>
      <c r="D193" s="112" t="s">
        <v>160</v>
      </c>
      <c r="E193" s="222" t="s">
        <v>642</v>
      </c>
      <c r="F193" s="61" t="s">
        <v>912</v>
      </c>
      <c r="G193" s="90" t="s">
        <v>111</v>
      </c>
      <c r="H193" s="137" t="s">
        <v>988</v>
      </c>
      <c r="I193" s="90" t="s">
        <v>783</v>
      </c>
      <c r="J193" s="90"/>
      <c r="K193" s="34">
        <v>1</v>
      </c>
      <c r="L193" s="77">
        <v>1</v>
      </c>
      <c r="M193" s="52"/>
      <c r="N193" s="133">
        <v>1</v>
      </c>
      <c r="O193" s="134"/>
      <c r="P193" s="134"/>
      <c r="Q193" s="134"/>
      <c r="R193" s="133">
        <v>1</v>
      </c>
      <c r="S193" s="134"/>
      <c r="T193" s="133">
        <v>7</v>
      </c>
      <c r="U193" s="88">
        <v>1</v>
      </c>
      <c r="V193" s="88">
        <v>1</v>
      </c>
      <c r="W193" s="134"/>
      <c r="X193" s="133">
        <v>1</v>
      </c>
      <c r="Y193" s="134"/>
      <c r="Z193" s="133">
        <v>1</v>
      </c>
      <c r="AA193" s="129"/>
      <c r="AB193" s="37"/>
      <c r="AC193" s="40"/>
      <c r="AD193" s="75"/>
    </row>
    <row r="194" spans="1:33" s="74" customFormat="1" ht="25.5" outlineLevel="1" x14ac:dyDescent="0.25">
      <c r="A194" s="92">
        <v>207</v>
      </c>
      <c r="B194" s="82" t="s">
        <v>507</v>
      </c>
      <c r="C194" s="187" t="s">
        <v>29</v>
      </c>
      <c r="D194" s="187" t="s">
        <v>577</v>
      </c>
      <c r="E194" s="78" t="s">
        <v>644</v>
      </c>
      <c r="F194" s="60" t="s">
        <v>913</v>
      </c>
      <c r="G194" s="187" t="s">
        <v>94</v>
      </c>
      <c r="H194" s="187" t="s">
        <v>981</v>
      </c>
      <c r="I194" s="187" t="s">
        <v>785</v>
      </c>
      <c r="J194" s="78"/>
      <c r="K194" s="76">
        <v>1</v>
      </c>
      <c r="L194" s="77">
        <f>IF(COUNT(O194,P194,Q194,S194,U194,V194,W194,Y194,AA194)&gt;0,SUM(O194,P194,Q194,S194,U194,V194,W194,Y194,AA194)/COUNT(O194,P194,Q194,S194,U194,V194,W194,Y194,AA194),"")</f>
        <v>1</v>
      </c>
      <c r="M194" s="52"/>
      <c r="N194" s="197">
        <v>11</v>
      </c>
      <c r="O194" s="134"/>
      <c r="P194" s="134"/>
      <c r="Q194" s="134">
        <v>1</v>
      </c>
      <c r="R194" s="133">
        <v>1</v>
      </c>
      <c r="S194" s="134"/>
      <c r="T194" s="133"/>
      <c r="U194" s="88"/>
      <c r="V194" s="88"/>
      <c r="W194" s="134"/>
      <c r="X194" s="133">
        <v>1</v>
      </c>
      <c r="Y194" s="134"/>
      <c r="Z194" s="133">
        <v>1</v>
      </c>
      <c r="AA194" s="129"/>
      <c r="AB194" s="79"/>
      <c r="AC194" s="40"/>
      <c r="AD194" s="75"/>
    </row>
    <row r="195" spans="1:33" outlineLevel="1" x14ac:dyDescent="0.25">
      <c r="A195" s="92"/>
      <c r="B195" s="92"/>
      <c r="C195" s="111" t="s">
        <v>29</v>
      </c>
      <c r="D195" s="111" t="s">
        <v>161</v>
      </c>
      <c r="E195" s="78" t="s">
        <v>59</v>
      </c>
      <c r="F195" s="136" t="s">
        <v>82</v>
      </c>
      <c r="G195" s="90"/>
      <c r="H195" s="137" t="s">
        <v>83</v>
      </c>
      <c r="I195" s="90"/>
      <c r="J195" s="90"/>
      <c r="K195" s="34">
        <v>0</v>
      </c>
      <c r="L195" s="77" t="str">
        <f t="shared" si="4"/>
        <v/>
      </c>
      <c r="M195" s="52"/>
      <c r="N195" s="133"/>
      <c r="O195" s="134"/>
      <c r="P195" s="134"/>
      <c r="Q195" s="134"/>
      <c r="R195" s="133"/>
      <c r="S195" s="134"/>
      <c r="T195" s="133"/>
      <c r="U195" s="88"/>
      <c r="V195" s="88"/>
      <c r="W195" s="134"/>
      <c r="X195" s="133"/>
      <c r="Y195" s="134"/>
      <c r="Z195" s="133"/>
      <c r="AA195" s="129"/>
      <c r="AB195" s="37"/>
      <c r="AC195" s="40"/>
      <c r="AD195" s="4"/>
      <c r="AE195" s="4"/>
      <c r="AF195" s="4"/>
      <c r="AG195" s="4"/>
    </row>
    <row r="196" spans="1:33" ht="102" outlineLevel="1" x14ac:dyDescent="0.25">
      <c r="A196" s="92">
        <v>5</v>
      </c>
      <c r="B196" s="82" t="s">
        <v>507</v>
      </c>
      <c r="C196" s="111" t="s">
        <v>29</v>
      </c>
      <c r="D196" s="111" t="s">
        <v>162</v>
      </c>
      <c r="E196" s="78" t="s">
        <v>121</v>
      </c>
      <c r="F196" s="60" t="s">
        <v>914</v>
      </c>
      <c r="G196" s="90" t="s">
        <v>84</v>
      </c>
      <c r="H196" s="137" t="s">
        <v>989</v>
      </c>
      <c r="I196" s="90" t="s">
        <v>773</v>
      </c>
      <c r="J196" s="78"/>
      <c r="K196" s="34">
        <v>1</v>
      </c>
      <c r="L196" s="77">
        <f t="shared" si="4"/>
        <v>1</v>
      </c>
      <c r="M196" s="52"/>
      <c r="N196" s="133">
        <v>1</v>
      </c>
      <c r="O196" s="134"/>
      <c r="P196" s="134"/>
      <c r="Q196" s="134"/>
      <c r="R196" s="133">
        <v>1</v>
      </c>
      <c r="S196" s="134"/>
      <c r="T196" s="133">
        <v>1</v>
      </c>
      <c r="U196" s="88">
        <v>1</v>
      </c>
      <c r="V196" s="88">
        <v>1</v>
      </c>
      <c r="W196" s="134"/>
      <c r="X196" s="133">
        <v>1</v>
      </c>
      <c r="Y196" s="134"/>
      <c r="Z196" s="133">
        <v>1</v>
      </c>
      <c r="AA196" s="129"/>
      <c r="AB196" s="37"/>
      <c r="AC196" s="40"/>
      <c r="AD196" s="75"/>
      <c r="AE196" s="4"/>
      <c r="AF196" s="4"/>
      <c r="AG196" s="4"/>
    </row>
    <row r="197" spans="1:33" s="74" customFormat="1" ht="51" outlineLevel="1" x14ac:dyDescent="0.25">
      <c r="A197" s="92">
        <v>204</v>
      </c>
      <c r="B197" s="82" t="s">
        <v>507</v>
      </c>
      <c r="C197" s="187" t="s">
        <v>29</v>
      </c>
      <c r="D197" s="187" t="s">
        <v>572</v>
      </c>
      <c r="E197" s="78" t="s">
        <v>571</v>
      </c>
      <c r="F197" s="60" t="s">
        <v>915</v>
      </c>
      <c r="G197" s="187" t="s">
        <v>84</v>
      </c>
      <c r="H197" s="187" t="s">
        <v>984</v>
      </c>
      <c r="I197" s="187" t="s">
        <v>776</v>
      </c>
      <c r="J197" s="221"/>
      <c r="K197" s="76">
        <v>1</v>
      </c>
      <c r="L197" s="77">
        <f>IF(COUNT(O197,P197,Q197,S197,U197,V197,W197,Y197,AA197)&gt;0,SUM(O197,P197,Q197,S197,U197,V197,W197,Y197,AA197)/COUNT(O197,P197,Q197,S197,U197,V197,W197,Y197,AA197),"")</f>
        <v>1</v>
      </c>
      <c r="M197" s="52"/>
      <c r="N197" s="133">
        <v>7</v>
      </c>
      <c r="O197" s="134"/>
      <c r="P197" s="134"/>
      <c r="Q197" s="134">
        <v>1</v>
      </c>
      <c r="R197" s="133">
        <v>1</v>
      </c>
      <c r="S197" s="134"/>
      <c r="T197" s="133"/>
      <c r="U197" s="88"/>
      <c r="V197" s="88"/>
      <c r="W197" s="134"/>
      <c r="X197" s="133">
        <v>1</v>
      </c>
      <c r="Y197" s="134"/>
      <c r="Z197" s="133">
        <v>1</v>
      </c>
      <c r="AA197" s="129"/>
      <c r="AB197" s="79"/>
      <c r="AC197" s="40"/>
      <c r="AD197" s="75"/>
    </row>
    <row r="198" spans="1:33" outlineLevel="1" x14ac:dyDescent="0.25">
      <c r="A198" s="92"/>
      <c r="B198" s="92"/>
      <c r="C198" s="111" t="s">
        <v>29</v>
      </c>
      <c r="D198" s="111" t="s">
        <v>163</v>
      </c>
      <c r="E198" s="78" t="s">
        <v>60</v>
      </c>
      <c r="F198" s="136" t="s">
        <v>82</v>
      </c>
      <c r="G198" s="90"/>
      <c r="H198" s="137" t="s">
        <v>83</v>
      </c>
      <c r="I198" s="90"/>
      <c r="J198" s="78"/>
      <c r="K198" s="34">
        <v>0</v>
      </c>
      <c r="L198" s="77" t="str">
        <f t="shared" si="4"/>
        <v/>
      </c>
      <c r="M198" s="52"/>
      <c r="N198" s="133"/>
      <c r="O198" s="134"/>
      <c r="P198" s="134"/>
      <c r="Q198" s="134"/>
      <c r="R198" s="133"/>
      <c r="S198" s="134"/>
      <c r="T198" s="133"/>
      <c r="U198" s="88"/>
      <c r="V198" s="88"/>
      <c r="W198" s="134"/>
      <c r="X198" s="133"/>
      <c r="Y198" s="134"/>
      <c r="Z198" s="133"/>
      <c r="AA198" s="129"/>
      <c r="AB198" s="37"/>
      <c r="AC198" s="40"/>
      <c r="AD198" s="4"/>
      <c r="AE198" s="4"/>
      <c r="AF198" s="4"/>
      <c r="AG198" s="4"/>
    </row>
    <row r="199" spans="1:33" ht="76.5" outlineLevel="1" x14ac:dyDescent="0.25">
      <c r="A199" s="92">
        <v>6</v>
      </c>
      <c r="B199" s="82" t="s">
        <v>507</v>
      </c>
      <c r="C199" s="111" t="s">
        <v>29</v>
      </c>
      <c r="D199" s="111" t="s">
        <v>164</v>
      </c>
      <c r="E199" s="78" t="s">
        <v>122</v>
      </c>
      <c r="F199" s="60" t="s">
        <v>916</v>
      </c>
      <c r="G199" s="90" t="s">
        <v>84</v>
      </c>
      <c r="H199" s="137" t="s">
        <v>989</v>
      </c>
      <c r="I199" s="90" t="s">
        <v>774</v>
      </c>
      <c r="J199" s="78"/>
      <c r="K199" s="34">
        <v>1</v>
      </c>
      <c r="L199" s="77">
        <f t="shared" si="4"/>
        <v>1</v>
      </c>
      <c r="M199" s="52"/>
      <c r="N199" s="133">
        <v>1</v>
      </c>
      <c r="O199" s="134"/>
      <c r="P199" s="134"/>
      <c r="Q199" s="134"/>
      <c r="R199" s="133">
        <v>1</v>
      </c>
      <c r="S199" s="134"/>
      <c r="T199" s="133">
        <v>1</v>
      </c>
      <c r="U199" s="88">
        <v>1</v>
      </c>
      <c r="V199" s="88">
        <v>1</v>
      </c>
      <c r="W199" s="134"/>
      <c r="X199" s="133">
        <v>1</v>
      </c>
      <c r="Y199" s="134"/>
      <c r="Z199" s="133">
        <v>1</v>
      </c>
      <c r="AA199" s="129"/>
      <c r="AB199" s="37"/>
      <c r="AC199" s="40"/>
      <c r="AD199" s="75"/>
      <c r="AE199" s="4"/>
      <c r="AF199" s="4"/>
      <c r="AG199" s="4"/>
    </row>
    <row r="200" spans="1:33" s="74" customFormat="1" ht="51" outlineLevel="1" x14ac:dyDescent="0.25">
      <c r="A200" s="92">
        <v>205</v>
      </c>
      <c r="B200" s="82" t="s">
        <v>507</v>
      </c>
      <c r="C200" s="187" t="s">
        <v>29</v>
      </c>
      <c r="D200" s="187" t="s">
        <v>573</v>
      </c>
      <c r="E200" s="78" t="s">
        <v>574</v>
      </c>
      <c r="F200" s="60" t="s">
        <v>917</v>
      </c>
      <c r="G200" s="187" t="s">
        <v>84</v>
      </c>
      <c r="H200" s="187" t="s">
        <v>984</v>
      </c>
      <c r="I200" s="187" t="s">
        <v>777</v>
      </c>
      <c r="J200" s="221"/>
      <c r="K200" s="76">
        <v>1</v>
      </c>
      <c r="L200" s="77">
        <f>IF(COUNT(O200,P200,Q200,S200,U200,V200,W200,Y200,AA200)&gt;0,SUM(O200,P200,Q200,S200,U200,V200,W200,Y200,AA200)/COUNT(O200,P200,Q200,S200,U200,V200,W200,Y200,AA200),"")</f>
        <v>1</v>
      </c>
      <c r="M200" s="52"/>
      <c r="N200" s="133">
        <v>7</v>
      </c>
      <c r="O200" s="134"/>
      <c r="P200" s="134"/>
      <c r="Q200" s="134">
        <v>1</v>
      </c>
      <c r="R200" s="133">
        <v>1</v>
      </c>
      <c r="S200" s="134"/>
      <c r="T200" s="133"/>
      <c r="U200" s="88"/>
      <c r="V200" s="88"/>
      <c r="W200" s="134"/>
      <c r="X200" s="133">
        <v>1</v>
      </c>
      <c r="Y200" s="134"/>
      <c r="Z200" s="133">
        <v>1</v>
      </c>
      <c r="AA200" s="129"/>
      <c r="AB200" s="79"/>
      <c r="AC200" s="40"/>
      <c r="AD200" s="75"/>
    </row>
    <row r="201" spans="1:33" outlineLevel="1" x14ac:dyDescent="0.25">
      <c r="A201" s="92"/>
      <c r="B201" s="92"/>
      <c r="C201" s="111" t="s">
        <v>29</v>
      </c>
      <c r="D201" s="111" t="s">
        <v>165</v>
      </c>
      <c r="E201" s="41" t="s">
        <v>192</v>
      </c>
      <c r="F201" s="136" t="s">
        <v>82</v>
      </c>
      <c r="G201" s="90"/>
      <c r="H201" s="137" t="s">
        <v>83</v>
      </c>
      <c r="I201" s="90"/>
      <c r="J201" s="78"/>
      <c r="K201" s="34">
        <v>0</v>
      </c>
      <c r="L201" s="77" t="str">
        <f t="shared" si="4"/>
        <v/>
      </c>
      <c r="M201" s="52"/>
      <c r="N201" s="133"/>
      <c r="O201" s="134"/>
      <c r="P201" s="134"/>
      <c r="Q201" s="134"/>
      <c r="R201" s="133"/>
      <c r="S201" s="134"/>
      <c r="T201" s="133"/>
      <c r="U201" s="88"/>
      <c r="V201" s="88"/>
      <c r="W201" s="134"/>
      <c r="X201" s="133"/>
      <c r="Y201" s="134"/>
      <c r="Z201" s="133"/>
      <c r="AA201" s="129"/>
      <c r="AB201" s="37"/>
      <c r="AC201" s="40"/>
      <c r="AD201" s="4"/>
      <c r="AE201" s="4"/>
      <c r="AF201" s="4"/>
      <c r="AG201" s="4"/>
    </row>
    <row r="202" spans="1:33" ht="102" outlineLevel="1" x14ac:dyDescent="0.25">
      <c r="A202" s="92">
        <v>7</v>
      </c>
      <c r="B202" s="82" t="s">
        <v>507</v>
      </c>
      <c r="C202" s="111" t="s">
        <v>29</v>
      </c>
      <c r="D202" s="111" t="s">
        <v>166</v>
      </c>
      <c r="E202" s="41" t="s">
        <v>193</v>
      </c>
      <c r="F202" s="61" t="s">
        <v>918</v>
      </c>
      <c r="G202" s="90" t="s">
        <v>87</v>
      </c>
      <c r="H202" s="137" t="s">
        <v>989</v>
      </c>
      <c r="I202" s="90" t="s">
        <v>775</v>
      </c>
      <c r="J202" s="78"/>
      <c r="K202" s="34">
        <v>1</v>
      </c>
      <c r="L202" s="77">
        <f t="shared" si="4"/>
        <v>1</v>
      </c>
      <c r="M202" s="52"/>
      <c r="N202" s="133">
        <v>1</v>
      </c>
      <c r="O202" s="134"/>
      <c r="P202" s="134"/>
      <c r="Q202" s="134"/>
      <c r="R202" s="133">
        <v>1</v>
      </c>
      <c r="S202" s="134"/>
      <c r="T202" s="133">
        <v>1</v>
      </c>
      <c r="U202" s="88">
        <v>1</v>
      </c>
      <c r="V202" s="88">
        <v>1</v>
      </c>
      <c r="W202" s="134"/>
      <c r="X202" s="133">
        <v>1</v>
      </c>
      <c r="Y202" s="134"/>
      <c r="Z202" s="133">
        <v>1</v>
      </c>
      <c r="AA202" s="129"/>
      <c r="AB202" s="37"/>
      <c r="AC202" s="40"/>
      <c r="AD202" s="75"/>
      <c r="AE202" s="4"/>
      <c r="AF202" s="4"/>
      <c r="AG202" s="4"/>
    </row>
    <row r="203" spans="1:33" ht="25.5" outlineLevel="1" x14ac:dyDescent="0.25">
      <c r="A203" s="92"/>
      <c r="B203" s="92"/>
      <c r="C203" s="111" t="s">
        <v>29</v>
      </c>
      <c r="D203" s="111" t="s">
        <v>167</v>
      </c>
      <c r="E203" s="78" t="s">
        <v>156</v>
      </c>
      <c r="F203" s="136" t="s">
        <v>82</v>
      </c>
      <c r="G203" s="90"/>
      <c r="H203" s="137" t="s">
        <v>83</v>
      </c>
      <c r="I203" s="90"/>
      <c r="J203" s="78"/>
      <c r="K203" s="34">
        <v>0</v>
      </c>
      <c r="L203" s="77" t="str">
        <f t="shared" si="4"/>
        <v/>
      </c>
      <c r="M203" s="52"/>
      <c r="N203" s="133"/>
      <c r="O203" s="134"/>
      <c r="P203" s="134"/>
      <c r="Q203" s="134"/>
      <c r="R203" s="133"/>
      <c r="S203" s="134"/>
      <c r="T203" s="133"/>
      <c r="U203" s="88"/>
      <c r="V203" s="88"/>
      <c r="W203" s="134"/>
      <c r="X203" s="133"/>
      <c r="Y203" s="134"/>
      <c r="Z203" s="133"/>
      <c r="AA203" s="129"/>
      <c r="AB203" s="37"/>
      <c r="AC203" s="40"/>
      <c r="AD203" s="4"/>
      <c r="AE203" s="4"/>
      <c r="AF203" s="4"/>
      <c r="AG203" s="4"/>
    </row>
    <row r="204" spans="1:33" ht="76.5" outlineLevel="1" x14ac:dyDescent="0.25">
      <c r="A204" s="92">
        <v>8</v>
      </c>
      <c r="B204" s="82" t="s">
        <v>507</v>
      </c>
      <c r="C204" s="111" t="s">
        <v>29</v>
      </c>
      <c r="D204" s="111" t="s">
        <v>168</v>
      </c>
      <c r="E204" s="78" t="s">
        <v>730</v>
      </c>
      <c r="F204" s="60" t="s">
        <v>919</v>
      </c>
      <c r="G204" s="90" t="s">
        <v>88</v>
      </c>
      <c r="H204" s="137" t="s">
        <v>989</v>
      </c>
      <c r="I204" s="90" t="s">
        <v>614</v>
      </c>
      <c r="J204" s="78"/>
      <c r="K204" s="34">
        <v>1</v>
      </c>
      <c r="L204" s="77">
        <f t="shared" si="4"/>
        <v>1</v>
      </c>
      <c r="M204" s="52"/>
      <c r="N204" s="133">
        <v>1</v>
      </c>
      <c r="O204" s="134"/>
      <c r="P204" s="134"/>
      <c r="Q204" s="134"/>
      <c r="R204" s="133">
        <v>1</v>
      </c>
      <c r="S204" s="134"/>
      <c r="T204" s="133">
        <v>1</v>
      </c>
      <c r="U204" s="88">
        <v>1</v>
      </c>
      <c r="V204" s="88">
        <v>1</v>
      </c>
      <c r="W204" s="134"/>
      <c r="X204" s="133">
        <v>1</v>
      </c>
      <c r="Y204" s="134"/>
      <c r="Z204" s="133">
        <v>1</v>
      </c>
      <c r="AA204" s="129"/>
      <c r="AB204" s="37"/>
      <c r="AC204" s="40"/>
      <c r="AD204" s="75"/>
      <c r="AE204" s="4"/>
      <c r="AF204" s="4"/>
      <c r="AG204" s="4"/>
    </row>
    <row r="205" spans="1:33" s="74" customFormat="1" ht="38.25" outlineLevel="1" x14ac:dyDescent="0.25">
      <c r="A205" s="92">
        <v>213</v>
      </c>
      <c r="B205" s="82" t="s">
        <v>507</v>
      </c>
      <c r="C205" s="190" t="s">
        <v>29</v>
      </c>
      <c r="D205" s="190" t="s">
        <v>589</v>
      </c>
      <c r="E205" s="78" t="s">
        <v>731</v>
      </c>
      <c r="F205" s="60" t="s">
        <v>920</v>
      </c>
      <c r="G205" s="190" t="s">
        <v>90</v>
      </c>
      <c r="H205" s="190"/>
      <c r="I205" s="232" t="s">
        <v>778</v>
      </c>
      <c r="J205" s="221"/>
      <c r="K205" s="76">
        <v>1</v>
      </c>
      <c r="L205" s="77">
        <f t="shared" si="4"/>
        <v>1</v>
      </c>
      <c r="M205" s="52"/>
      <c r="N205" s="133">
        <v>9</v>
      </c>
      <c r="O205" s="134"/>
      <c r="P205" s="134"/>
      <c r="Q205" s="134">
        <v>1</v>
      </c>
      <c r="R205" s="133"/>
      <c r="S205" s="134"/>
      <c r="T205" s="133">
        <v>9</v>
      </c>
      <c r="U205" s="88"/>
      <c r="V205" s="88"/>
      <c r="W205" s="134"/>
      <c r="X205" s="133"/>
      <c r="Y205" s="134"/>
      <c r="Z205" s="133"/>
      <c r="AA205" s="129"/>
      <c r="AB205" s="79"/>
      <c r="AC205" s="40"/>
      <c r="AD205" s="75"/>
    </row>
    <row r="206" spans="1:33" ht="25.5" outlineLevel="1" x14ac:dyDescent="0.25">
      <c r="A206" s="92"/>
      <c r="B206" s="92"/>
      <c r="C206" s="111" t="s">
        <v>29</v>
      </c>
      <c r="D206" s="111" t="s">
        <v>169</v>
      </c>
      <c r="E206" s="78" t="s">
        <v>123</v>
      </c>
      <c r="F206" s="136" t="s">
        <v>82</v>
      </c>
      <c r="G206" s="90"/>
      <c r="H206" s="137" t="s">
        <v>83</v>
      </c>
      <c r="I206" s="90"/>
      <c r="J206" s="78"/>
      <c r="K206" s="34">
        <v>0</v>
      </c>
      <c r="L206" s="77" t="str">
        <f t="shared" si="4"/>
        <v/>
      </c>
      <c r="M206" s="52"/>
      <c r="N206" s="133"/>
      <c r="O206" s="134"/>
      <c r="P206" s="134"/>
      <c r="Q206" s="134"/>
      <c r="R206" s="133"/>
      <c r="S206" s="134"/>
      <c r="T206" s="133"/>
      <c r="U206" s="88"/>
      <c r="V206" s="88"/>
      <c r="W206" s="134"/>
      <c r="X206" s="133"/>
      <c r="Y206" s="134"/>
      <c r="Z206" s="133"/>
      <c r="AA206" s="129"/>
      <c r="AB206" s="37"/>
      <c r="AC206" s="40"/>
      <c r="AD206" s="4"/>
      <c r="AE206" s="4"/>
      <c r="AF206" s="4"/>
      <c r="AG206" s="4"/>
    </row>
    <row r="207" spans="1:33" ht="114.75" outlineLevel="1" x14ac:dyDescent="0.25">
      <c r="A207" s="92">
        <v>9</v>
      </c>
      <c r="B207" s="82" t="s">
        <v>507</v>
      </c>
      <c r="C207" s="111" t="s">
        <v>29</v>
      </c>
      <c r="D207" s="111" t="s">
        <v>170</v>
      </c>
      <c r="E207" s="78" t="s">
        <v>154</v>
      </c>
      <c r="F207" s="60" t="s">
        <v>921</v>
      </c>
      <c r="G207" s="90" t="s">
        <v>84</v>
      </c>
      <c r="H207" s="137" t="s">
        <v>989</v>
      </c>
      <c r="I207" s="90" t="s">
        <v>694</v>
      </c>
      <c r="J207" s="78"/>
      <c r="K207" s="34">
        <v>1</v>
      </c>
      <c r="L207" s="77">
        <f t="shared" si="4"/>
        <v>1</v>
      </c>
      <c r="M207" s="52"/>
      <c r="N207" s="133">
        <v>1</v>
      </c>
      <c r="O207" s="134"/>
      <c r="P207" s="134"/>
      <c r="Q207" s="134"/>
      <c r="R207" s="133">
        <v>1</v>
      </c>
      <c r="S207" s="134"/>
      <c r="T207" s="133">
        <v>1</v>
      </c>
      <c r="U207" s="88">
        <v>1</v>
      </c>
      <c r="V207" s="88">
        <v>1</v>
      </c>
      <c r="W207" s="134"/>
      <c r="X207" s="133">
        <v>1</v>
      </c>
      <c r="Y207" s="134"/>
      <c r="Z207" s="133">
        <v>1</v>
      </c>
      <c r="AA207" s="129"/>
      <c r="AB207" s="37"/>
      <c r="AC207" s="40"/>
      <c r="AD207" s="75"/>
      <c r="AE207" s="4"/>
      <c r="AF207" s="4"/>
      <c r="AG207" s="4"/>
    </row>
    <row r="208" spans="1:33" s="74" customFormat="1" ht="38.25" outlineLevel="1" x14ac:dyDescent="0.25">
      <c r="A208" s="92">
        <v>214</v>
      </c>
      <c r="B208" s="82" t="s">
        <v>507</v>
      </c>
      <c r="C208" s="192" t="s">
        <v>29</v>
      </c>
      <c r="D208" s="192" t="s">
        <v>594</v>
      </c>
      <c r="E208" s="78" t="s">
        <v>595</v>
      </c>
      <c r="F208" s="60" t="s">
        <v>922</v>
      </c>
      <c r="G208" s="192" t="s">
        <v>89</v>
      </c>
      <c r="H208" s="192"/>
      <c r="I208" s="192" t="s">
        <v>696</v>
      </c>
      <c r="J208" s="221"/>
      <c r="K208" s="76">
        <v>1</v>
      </c>
      <c r="L208" s="77">
        <f t="shared" si="4"/>
        <v>1</v>
      </c>
      <c r="M208" s="52"/>
      <c r="N208" s="133">
        <v>8</v>
      </c>
      <c r="O208" s="134"/>
      <c r="P208" s="134"/>
      <c r="Q208" s="134">
        <v>1</v>
      </c>
      <c r="R208" s="133"/>
      <c r="S208" s="134"/>
      <c r="T208" s="133">
        <v>9</v>
      </c>
      <c r="U208" s="88"/>
      <c r="V208" s="88"/>
      <c r="W208" s="134"/>
      <c r="X208" s="133"/>
      <c r="Y208" s="134"/>
      <c r="Z208" s="133"/>
      <c r="AA208" s="129"/>
      <c r="AB208" s="79"/>
      <c r="AC208" s="40"/>
      <c r="AD208" s="75"/>
    </row>
    <row r="209" spans="1:33" outlineLevel="1" x14ac:dyDescent="0.25">
      <c r="A209" s="92"/>
      <c r="B209" s="92"/>
      <c r="C209" s="111" t="s">
        <v>29</v>
      </c>
      <c r="D209" s="111" t="s">
        <v>171</v>
      </c>
      <c r="E209" s="78" t="s">
        <v>93</v>
      </c>
      <c r="F209" s="136" t="s">
        <v>82</v>
      </c>
      <c r="G209" s="90"/>
      <c r="H209" s="137" t="s">
        <v>83</v>
      </c>
      <c r="I209" s="90"/>
      <c r="J209" s="78"/>
      <c r="K209" s="34">
        <v>0</v>
      </c>
      <c r="L209" s="77" t="str">
        <f t="shared" si="4"/>
        <v/>
      </c>
      <c r="M209" s="52"/>
      <c r="N209" s="133"/>
      <c r="O209" s="134"/>
      <c r="P209" s="134"/>
      <c r="Q209" s="134"/>
      <c r="R209" s="133"/>
      <c r="S209" s="134"/>
      <c r="T209" s="133"/>
      <c r="U209" s="88"/>
      <c r="V209" s="88"/>
      <c r="W209" s="134"/>
      <c r="X209" s="133"/>
      <c r="Y209" s="134"/>
      <c r="Z209" s="133"/>
      <c r="AA209" s="129"/>
      <c r="AB209" s="37"/>
      <c r="AC209" s="40"/>
      <c r="AD209" s="4"/>
      <c r="AE209" s="4"/>
      <c r="AF209" s="4"/>
      <c r="AG209" s="4"/>
    </row>
    <row r="210" spans="1:33" ht="63.75" outlineLevel="1" x14ac:dyDescent="0.25">
      <c r="A210" s="92">
        <v>11</v>
      </c>
      <c r="B210" s="82" t="s">
        <v>507</v>
      </c>
      <c r="C210" s="111" t="s">
        <v>29</v>
      </c>
      <c r="D210" s="111" t="s">
        <v>172</v>
      </c>
      <c r="E210" s="78" t="s">
        <v>153</v>
      </c>
      <c r="F210" s="60" t="s">
        <v>923</v>
      </c>
      <c r="G210" s="90" t="s">
        <v>84</v>
      </c>
      <c r="H210" s="137" t="s">
        <v>989</v>
      </c>
      <c r="I210" s="90" t="s">
        <v>461</v>
      </c>
      <c r="J210" s="78"/>
      <c r="K210" s="34">
        <v>1</v>
      </c>
      <c r="L210" s="77">
        <f t="shared" si="4"/>
        <v>1</v>
      </c>
      <c r="M210" s="52"/>
      <c r="N210" s="133">
        <v>1</v>
      </c>
      <c r="O210" s="134"/>
      <c r="P210" s="134"/>
      <c r="Q210" s="134"/>
      <c r="R210" s="133">
        <v>1</v>
      </c>
      <c r="S210" s="134"/>
      <c r="T210" s="133">
        <v>1</v>
      </c>
      <c r="U210" s="88">
        <v>1</v>
      </c>
      <c r="V210" s="88">
        <v>1</v>
      </c>
      <c r="W210" s="134"/>
      <c r="X210" s="133">
        <v>1</v>
      </c>
      <c r="Y210" s="134"/>
      <c r="Z210" s="133">
        <v>1</v>
      </c>
      <c r="AA210" s="129"/>
      <c r="AB210" s="37"/>
      <c r="AC210" s="40"/>
      <c r="AD210" s="75"/>
      <c r="AE210" s="4"/>
      <c r="AF210" s="4"/>
      <c r="AG210" s="4"/>
    </row>
    <row r="211" spans="1:33" s="74" customFormat="1" ht="51" outlineLevel="1" x14ac:dyDescent="0.25">
      <c r="A211" s="200">
        <v>219</v>
      </c>
      <c r="B211" s="195" t="s">
        <v>507</v>
      </c>
      <c r="C211" s="192" t="s">
        <v>29</v>
      </c>
      <c r="D211" s="192" t="s">
        <v>603</v>
      </c>
      <c r="E211" s="78" t="s">
        <v>602</v>
      </c>
      <c r="F211" s="201" t="s">
        <v>924</v>
      </c>
      <c r="G211" s="191" t="s">
        <v>90</v>
      </c>
      <c r="H211" s="231"/>
      <c r="I211" s="191" t="s">
        <v>779</v>
      </c>
      <c r="J211" s="221"/>
      <c r="K211" s="106">
        <v>1</v>
      </c>
      <c r="L211" s="77">
        <f t="shared" si="4"/>
        <v>1</v>
      </c>
      <c r="M211" s="36"/>
      <c r="N211" s="133">
        <v>9</v>
      </c>
      <c r="O211" s="198"/>
      <c r="P211" s="198"/>
      <c r="Q211" s="198">
        <v>1</v>
      </c>
      <c r="R211" s="197"/>
      <c r="S211" s="198"/>
      <c r="T211" s="197"/>
      <c r="U211" s="88"/>
      <c r="V211" s="88"/>
      <c r="W211" s="198"/>
      <c r="X211" s="197"/>
      <c r="Y211" s="198"/>
      <c r="Z211" s="197"/>
      <c r="AA211" s="199"/>
      <c r="AB211" s="79"/>
      <c r="AC211" s="40"/>
      <c r="AD211" s="75"/>
    </row>
    <row r="212" spans="1:33" s="33" customFormat="1" ht="21" customHeight="1" x14ac:dyDescent="0.25">
      <c r="A212" s="30" t="s">
        <v>86</v>
      </c>
      <c r="B212" s="42"/>
      <c r="C212" s="42"/>
      <c r="D212" s="42"/>
      <c r="E212" s="42"/>
      <c r="F212" s="42"/>
      <c r="G212" s="31"/>
      <c r="H212" s="31" t="s">
        <v>83</v>
      </c>
      <c r="I212" s="31"/>
      <c r="J212" s="31"/>
      <c r="K212" s="31"/>
      <c r="L212" s="31"/>
      <c r="M212" s="31"/>
      <c r="N212" s="157"/>
      <c r="O212" s="31"/>
      <c r="P212" s="31"/>
      <c r="Q212" s="31"/>
      <c r="R212" s="157"/>
      <c r="S212" s="31"/>
      <c r="T212" s="157"/>
      <c r="U212" s="31"/>
      <c r="V212" s="31"/>
      <c r="W212" s="31"/>
      <c r="X212" s="157"/>
      <c r="Y212" s="31"/>
      <c r="Z212" s="157"/>
      <c r="AA212" s="158"/>
      <c r="AB212" s="32"/>
      <c r="AC212" s="43"/>
      <c r="AD212" s="22"/>
      <c r="AE212" s="22"/>
      <c r="AF212" s="22"/>
      <c r="AG212" s="22"/>
    </row>
    <row r="213" spans="1:33" outlineLevel="1" x14ac:dyDescent="0.25">
      <c r="A213" s="82"/>
      <c r="B213" s="82"/>
      <c r="C213" s="111" t="s">
        <v>29</v>
      </c>
      <c r="D213" s="111" t="s">
        <v>62</v>
      </c>
      <c r="E213" s="90" t="s">
        <v>61</v>
      </c>
      <c r="F213" s="136" t="s">
        <v>82</v>
      </c>
      <c r="G213" s="90"/>
      <c r="H213" s="137" t="s">
        <v>83</v>
      </c>
      <c r="I213" s="90"/>
      <c r="J213" s="90"/>
      <c r="K213" s="34">
        <v>0</v>
      </c>
      <c r="L213" s="77" t="str">
        <f t="shared" si="4"/>
        <v/>
      </c>
      <c r="M213" s="52"/>
      <c r="N213" s="133">
        <v>1</v>
      </c>
      <c r="O213" s="134"/>
      <c r="P213" s="134"/>
      <c r="Q213" s="134"/>
      <c r="R213" s="133">
        <v>1</v>
      </c>
      <c r="S213" s="134"/>
      <c r="T213" s="133">
        <v>1</v>
      </c>
      <c r="U213" s="88"/>
      <c r="V213" s="88"/>
      <c r="W213" s="134"/>
      <c r="X213" s="133">
        <v>1</v>
      </c>
      <c r="Y213" s="134"/>
      <c r="Z213" s="133">
        <v>1</v>
      </c>
      <c r="AA213" s="129"/>
      <c r="AB213" s="79"/>
      <c r="AC213" s="43"/>
    </row>
    <row r="214" spans="1:33" s="69" customFormat="1" ht="25.5" outlineLevel="1" x14ac:dyDescent="0.25">
      <c r="A214" s="82"/>
      <c r="B214" s="82"/>
      <c r="C214" s="111" t="s">
        <v>29</v>
      </c>
      <c r="D214" s="111" t="s">
        <v>35</v>
      </c>
      <c r="E214" s="78" t="s">
        <v>36</v>
      </c>
      <c r="F214" s="136" t="s">
        <v>82</v>
      </c>
      <c r="G214" s="90"/>
      <c r="H214" s="137" t="s">
        <v>83</v>
      </c>
      <c r="I214" s="90"/>
      <c r="J214" s="90"/>
      <c r="K214" s="71">
        <v>0</v>
      </c>
      <c r="L214" s="77" t="str">
        <f t="shared" si="4"/>
        <v/>
      </c>
      <c r="M214" s="52"/>
      <c r="N214" s="133"/>
      <c r="O214" s="134"/>
      <c r="P214" s="134"/>
      <c r="Q214" s="134"/>
      <c r="R214" s="133"/>
      <c r="S214" s="134"/>
      <c r="T214" s="133"/>
      <c r="U214" s="88"/>
      <c r="V214" s="88"/>
      <c r="W214" s="134"/>
      <c r="X214" s="133"/>
      <c r="Y214" s="134"/>
      <c r="Z214" s="133"/>
      <c r="AA214" s="129"/>
      <c r="AB214" s="72"/>
      <c r="AC214" s="73"/>
      <c r="AD214" s="70"/>
      <c r="AE214" s="70"/>
      <c r="AF214" s="70"/>
      <c r="AG214" s="70"/>
    </row>
    <row r="215" spans="1:33" ht="127.5" outlineLevel="1" x14ac:dyDescent="0.25">
      <c r="A215" s="82">
        <v>13</v>
      </c>
      <c r="B215" s="82" t="s">
        <v>507</v>
      </c>
      <c r="C215" s="111" t="s">
        <v>29</v>
      </c>
      <c r="D215" s="111" t="s">
        <v>130</v>
      </c>
      <c r="E215" s="78" t="s">
        <v>124</v>
      </c>
      <c r="F215" s="60" t="s">
        <v>925</v>
      </c>
      <c r="G215" s="90" t="s">
        <v>84</v>
      </c>
      <c r="H215" s="137" t="s">
        <v>986</v>
      </c>
      <c r="I215" s="90" t="s">
        <v>792</v>
      </c>
      <c r="J215" s="78"/>
      <c r="K215" s="34">
        <v>1</v>
      </c>
      <c r="L215" s="77">
        <f t="shared" si="4"/>
        <v>1</v>
      </c>
      <c r="M215" s="52"/>
      <c r="N215" s="133">
        <v>1</v>
      </c>
      <c r="O215" s="134"/>
      <c r="P215" s="134"/>
      <c r="Q215" s="134"/>
      <c r="R215" s="133">
        <v>1</v>
      </c>
      <c r="S215" s="134"/>
      <c r="T215" s="133">
        <v>3</v>
      </c>
      <c r="U215" s="88">
        <v>1</v>
      </c>
      <c r="V215" s="88">
        <v>1</v>
      </c>
      <c r="W215" s="134"/>
      <c r="X215" s="133">
        <v>1</v>
      </c>
      <c r="Y215" s="134"/>
      <c r="Z215" s="133">
        <v>1</v>
      </c>
      <c r="AA215" s="129"/>
      <c r="AB215" s="37"/>
      <c r="AC215" s="43"/>
      <c r="AD215" s="75"/>
    </row>
    <row r="216" spans="1:33" s="69" customFormat="1" ht="38.25" outlineLevel="1" x14ac:dyDescent="0.25">
      <c r="A216" s="82"/>
      <c r="B216" s="82"/>
      <c r="C216" s="111" t="s">
        <v>29</v>
      </c>
      <c r="D216" s="111" t="s">
        <v>37</v>
      </c>
      <c r="E216" s="78" t="s">
        <v>38</v>
      </c>
      <c r="F216" s="136" t="s">
        <v>82</v>
      </c>
      <c r="G216" s="90"/>
      <c r="H216" s="137" t="s">
        <v>83</v>
      </c>
      <c r="I216" s="90"/>
      <c r="J216" s="78"/>
      <c r="K216" s="71">
        <v>0</v>
      </c>
      <c r="L216" s="77" t="str">
        <f t="shared" si="4"/>
        <v/>
      </c>
      <c r="M216" s="52"/>
      <c r="N216" s="133"/>
      <c r="O216" s="134"/>
      <c r="P216" s="134"/>
      <c r="Q216" s="134"/>
      <c r="R216" s="133"/>
      <c r="S216" s="134"/>
      <c r="T216" s="133"/>
      <c r="U216" s="88"/>
      <c r="V216" s="88"/>
      <c r="W216" s="134"/>
      <c r="X216" s="133"/>
      <c r="Y216" s="134"/>
      <c r="Z216" s="133"/>
      <c r="AA216" s="129"/>
      <c r="AB216" s="72"/>
      <c r="AC216" s="73"/>
      <c r="AD216" s="70"/>
      <c r="AE216" s="70"/>
      <c r="AF216" s="70"/>
      <c r="AG216" s="70"/>
    </row>
    <row r="217" spans="1:33" ht="153" outlineLevel="1" x14ac:dyDescent="0.25">
      <c r="A217" s="82">
        <v>14</v>
      </c>
      <c r="B217" s="82" t="s">
        <v>507</v>
      </c>
      <c r="C217" s="111" t="s">
        <v>29</v>
      </c>
      <c r="D217" s="111" t="s">
        <v>131</v>
      </c>
      <c r="E217" s="78" t="s">
        <v>125</v>
      </c>
      <c r="F217" s="60" t="s">
        <v>926</v>
      </c>
      <c r="G217" s="90" t="s">
        <v>84</v>
      </c>
      <c r="H217" s="137" t="s">
        <v>974</v>
      </c>
      <c r="I217" s="90" t="s">
        <v>793</v>
      </c>
      <c r="J217" s="78"/>
      <c r="K217" s="34">
        <v>1</v>
      </c>
      <c r="L217" s="77">
        <f t="shared" si="4"/>
        <v>0.95</v>
      </c>
      <c r="M217" s="52"/>
      <c r="N217" s="133">
        <v>9</v>
      </c>
      <c r="O217" s="134"/>
      <c r="P217" s="134"/>
      <c r="Q217" s="134"/>
      <c r="R217" s="133">
        <v>1</v>
      </c>
      <c r="S217" s="134"/>
      <c r="T217" s="133">
        <v>13</v>
      </c>
      <c r="U217" s="88">
        <v>1</v>
      </c>
      <c r="V217" s="88">
        <v>0.9</v>
      </c>
      <c r="W217" s="134"/>
      <c r="X217" s="133">
        <v>1</v>
      </c>
      <c r="Y217" s="134"/>
      <c r="Z217" s="133">
        <v>1</v>
      </c>
      <c r="AA217" s="129"/>
      <c r="AB217" s="37"/>
      <c r="AC217" s="43"/>
      <c r="AD217" s="75"/>
    </row>
    <row r="218" spans="1:33" s="69" customFormat="1" ht="25.5" outlineLevel="1" x14ac:dyDescent="0.25">
      <c r="A218" s="82"/>
      <c r="B218" s="82"/>
      <c r="C218" s="111" t="s">
        <v>29</v>
      </c>
      <c r="D218" s="111" t="s">
        <v>39</v>
      </c>
      <c r="E218" s="78" t="s">
        <v>40</v>
      </c>
      <c r="F218" s="136" t="s">
        <v>82</v>
      </c>
      <c r="G218" s="90"/>
      <c r="H218" s="137" t="s">
        <v>83</v>
      </c>
      <c r="I218" s="90"/>
      <c r="J218" s="78"/>
      <c r="K218" s="71">
        <v>0</v>
      </c>
      <c r="L218" s="77" t="str">
        <f t="shared" si="4"/>
        <v/>
      </c>
      <c r="M218" s="52"/>
      <c r="N218" s="133"/>
      <c r="O218" s="134"/>
      <c r="P218" s="134"/>
      <c r="Q218" s="134"/>
      <c r="R218" s="133"/>
      <c r="S218" s="134"/>
      <c r="T218" s="133"/>
      <c r="U218" s="88"/>
      <c r="V218" s="88"/>
      <c r="W218" s="134"/>
      <c r="X218" s="133"/>
      <c r="Y218" s="134"/>
      <c r="Z218" s="133"/>
      <c r="AA218" s="129"/>
      <c r="AB218" s="72"/>
      <c r="AC218" s="73"/>
      <c r="AD218" s="70"/>
      <c r="AE218" s="70"/>
      <c r="AF218" s="70"/>
      <c r="AG218" s="70"/>
    </row>
    <row r="219" spans="1:33" ht="114.75" outlineLevel="1" x14ac:dyDescent="0.25">
      <c r="A219" s="82">
        <v>15</v>
      </c>
      <c r="B219" s="82" t="s">
        <v>507</v>
      </c>
      <c r="C219" s="111" t="s">
        <v>29</v>
      </c>
      <c r="D219" s="111" t="s">
        <v>132</v>
      </c>
      <c r="E219" s="78" t="s">
        <v>126</v>
      </c>
      <c r="F219" s="60" t="s">
        <v>927</v>
      </c>
      <c r="G219" s="90" t="s">
        <v>84</v>
      </c>
      <c r="H219" s="137" t="s">
        <v>986</v>
      </c>
      <c r="I219" s="90" t="s">
        <v>794</v>
      </c>
      <c r="J219" s="78"/>
      <c r="K219" s="34">
        <v>1</v>
      </c>
      <c r="L219" s="77">
        <f t="shared" si="4"/>
        <v>1</v>
      </c>
      <c r="M219" s="52"/>
      <c r="N219" s="133">
        <v>1</v>
      </c>
      <c r="O219" s="134"/>
      <c r="P219" s="134"/>
      <c r="Q219" s="134"/>
      <c r="R219" s="133">
        <v>1</v>
      </c>
      <c r="S219" s="134"/>
      <c r="T219" s="133">
        <v>3</v>
      </c>
      <c r="U219" s="88">
        <v>1</v>
      </c>
      <c r="V219" s="88">
        <v>1</v>
      </c>
      <c r="W219" s="134"/>
      <c r="X219" s="133">
        <v>1</v>
      </c>
      <c r="Y219" s="134"/>
      <c r="Z219" s="133">
        <v>1</v>
      </c>
      <c r="AA219" s="129"/>
      <c r="AB219" s="37"/>
      <c r="AC219" s="43"/>
      <c r="AD219" s="75"/>
    </row>
    <row r="220" spans="1:33" s="69" customFormat="1" ht="25.5" outlineLevel="1" x14ac:dyDescent="0.25">
      <c r="A220" s="82"/>
      <c r="B220" s="82"/>
      <c r="C220" s="111" t="s">
        <v>29</v>
      </c>
      <c r="D220" s="111" t="s">
        <v>41</v>
      </c>
      <c r="E220" s="78" t="s">
        <v>43</v>
      </c>
      <c r="F220" s="136" t="s">
        <v>82</v>
      </c>
      <c r="G220" s="90"/>
      <c r="H220" s="137" t="s">
        <v>83</v>
      </c>
      <c r="I220" s="90"/>
      <c r="J220" s="78"/>
      <c r="K220" s="71">
        <v>0</v>
      </c>
      <c r="L220" s="77" t="str">
        <f t="shared" si="4"/>
        <v/>
      </c>
      <c r="M220" s="52"/>
      <c r="N220" s="133"/>
      <c r="O220" s="134"/>
      <c r="P220" s="134"/>
      <c r="Q220" s="134"/>
      <c r="R220" s="133"/>
      <c r="S220" s="134"/>
      <c r="T220" s="133"/>
      <c r="U220" s="88"/>
      <c r="V220" s="88"/>
      <c r="W220" s="134"/>
      <c r="X220" s="133"/>
      <c r="Y220" s="134"/>
      <c r="Z220" s="133"/>
      <c r="AA220" s="129"/>
      <c r="AB220" s="72"/>
      <c r="AC220" s="73"/>
      <c r="AD220" s="70"/>
      <c r="AE220" s="70"/>
      <c r="AF220" s="70"/>
      <c r="AG220" s="70"/>
    </row>
    <row r="221" spans="1:33" ht="89.25" outlineLevel="1" x14ac:dyDescent="0.25">
      <c r="A221" s="82">
        <v>67</v>
      </c>
      <c r="B221" s="82" t="s">
        <v>507</v>
      </c>
      <c r="C221" s="111" t="s">
        <v>29</v>
      </c>
      <c r="D221" s="111" t="s">
        <v>133</v>
      </c>
      <c r="E221" s="78" t="s">
        <v>127</v>
      </c>
      <c r="F221" s="60" t="s">
        <v>928</v>
      </c>
      <c r="G221" s="90" t="s">
        <v>84</v>
      </c>
      <c r="H221" s="137" t="s">
        <v>986</v>
      </c>
      <c r="I221" s="90" t="s">
        <v>616</v>
      </c>
      <c r="J221" s="78"/>
      <c r="K221" s="34">
        <v>1</v>
      </c>
      <c r="L221" s="77">
        <f t="shared" si="4"/>
        <v>1</v>
      </c>
      <c r="M221" s="52"/>
      <c r="N221" s="133">
        <v>1</v>
      </c>
      <c r="O221" s="134"/>
      <c r="P221" s="134"/>
      <c r="Q221" s="134"/>
      <c r="R221" s="133">
        <v>1</v>
      </c>
      <c r="S221" s="134"/>
      <c r="T221" s="133">
        <v>3</v>
      </c>
      <c r="U221" s="88">
        <v>1</v>
      </c>
      <c r="V221" s="88">
        <v>1</v>
      </c>
      <c r="W221" s="134"/>
      <c r="X221" s="133">
        <v>1</v>
      </c>
      <c r="Y221" s="134"/>
      <c r="Z221" s="133">
        <v>1</v>
      </c>
      <c r="AA221" s="129"/>
      <c r="AB221" s="37"/>
      <c r="AC221" s="43"/>
      <c r="AD221" s="75"/>
    </row>
    <row r="222" spans="1:33" s="69" customFormat="1" ht="25.5" outlineLevel="1" x14ac:dyDescent="0.25">
      <c r="A222" s="82"/>
      <c r="B222" s="82"/>
      <c r="C222" s="111" t="s">
        <v>29</v>
      </c>
      <c r="D222" s="111" t="s">
        <v>42</v>
      </c>
      <c r="E222" s="78" t="s">
        <v>45</v>
      </c>
      <c r="F222" s="136" t="s">
        <v>82</v>
      </c>
      <c r="G222" s="90"/>
      <c r="H222" s="137" t="s">
        <v>83</v>
      </c>
      <c r="I222" s="90"/>
      <c r="J222" s="78"/>
      <c r="K222" s="71">
        <v>0</v>
      </c>
      <c r="L222" s="77" t="str">
        <f t="shared" si="4"/>
        <v/>
      </c>
      <c r="M222" s="52"/>
      <c r="N222" s="133"/>
      <c r="O222" s="134"/>
      <c r="P222" s="134"/>
      <c r="Q222" s="134"/>
      <c r="R222" s="133"/>
      <c r="S222" s="134"/>
      <c r="T222" s="133"/>
      <c r="U222" s="88"/>
      <c r="V222" s="88"/>
      <c r="W222" s="134"/>
      <c r="X222" s="133"/>
      <c r="Y222" s="134"/>
      <c r="Z222" s="133"/>
      <c r="AA222" s="129"/>
      <c r="AB222" s="72"/>
      <c r="AC222" s="73"/>
      <c r="AD222" s="70"/>
      <c r="AE222" s="70"/>
      <c r="AF222" s="70"/>
      <c r="AG222" s="70"/>
    </row>
    <row r="223" spans="1:33" ht="76.5" outlineLevel="1" x14ac:dyDescent="0.25">
      <c r="A223" s="82">
        <v>16</v>
      </c>
      <c r="B223" s="82" t="s">
        <v>507</v>
      </c>
      <c r="C223" s="111" t="s">
        <v>29</v>
      </c>
      <c r="D223" s="111" t="s">
        <v>134</v>
      </c>
      <c r="E223" s="78" t="s">
        <v>128</v>
      </c>
      <c r="F223" s="60" t="s">
        <v>929</v>
      </c>
      <c r="G223" s="90" t="s">
        <v>89</v>
      </c>
      <c r="H223" s="137" t="s">
        <v>986</v>
      </c>
      <c r="I223" s="90" t="s">
        <v>651</v>
      </c>
      <c r="J223" s="78"/>
      <c r="K223" s="34">
        <v>1</v>
      </c>
      <c r="L223" s="77">
        <f t="shared" si="4"/>
        <v>1</v>
      </c>
      <c r="M223" s="52"/>
      <c r="N223" s="133">
        <v>1</v>
      </c>
      <c r="O223" s="134"/>
      <c r="P223" s="134"/>
      <c r="Q223" s="134"/>
      <c r="R223" s="133">
        <v>1</v>
      </c>
      <c r="S223" s="134"/>
      <c r="T223" s="133">
        <v>3</v>
      </c>
      <c r="U223" s="88">
        <v>1</v>
      </c>
      <c r="V223" s="88">
        <v>1</v>
      </c>
      <c r="W223" s="134"/>
      <c r="X223" s="133">
        <v>1</v>
      </c>
      <c r="Y223" s="134"/>
      <c r="Z223" s="133">
        <v>1</v>
      </c>
      <c r="AA223" s="129"/>
      <c r="AB223" s="37"/>
      <c r="AC223" s="43"/>
      <c r="AD223" s="75"/>
    </row>
    <row r="224" spans="1:33" s="69" customFormat="1" ht="25.5" outlineLevel="1" x14ac:dyDescent="0.25">
      <c r="A224" s="82"/>
      <c r="B224" s="82"/>
      <c r="C224" s="111" t="s">
        <v>29</v>
      </c>
      <c r="D224" s="111" t="s">
        <v>44</v>
      </c>
      <c r="E224" s="78" t="s">
        <v>448</v>
      </c>
      <c r="F224" s="136" t="s">
        <v>82</v>
      </c>
      <c r="G224" s="90"/>
      <c r="H224" s="137" t="s">
        <v>83</v>
      </c>
      <c r="I224" s="90"/>
      <c r="J224" s="78"/>
      <c r="K224" s="71">
        <v>0</v>
      </c>
      <c r="L224" s="77" t="str">
        <f t="shared" si="4"/>
        <v/>
      </c>
      <c r="M224" s="52"/>
      <c r="N224" s="133"/>
      <c r="O224" s="134"/>
      <c r="P224" s="134"/>
      <c r="Q224" s="134"/>
      <c r="R224" s="133"/>
      <c r="S224" s="134"/>
      <c r="T224" s="133"/>
      <c r="U224" s="88"/>
      <c r="V224" s="88"/>
      <c r="W224" s="134"/>
      <c r="X224" s="133"/>
      <c r="Y224" s="134"/>
      <c r="Z224" s="133"/>
      <c r="AA224" s="129"/>
      <c r="AB224" s="72"/>
      <c r="AC224" s="73"/>
      <c r="AD224" s="70"/>
      <c r="AE224" s="70"/>
      <c r="AF224" s="70"/>
      <c r="AG224" s="70"/>
    </row>
    <row r="225" spans="1:33" ht="89.25" outlineLevel="1" x14ac:dyDescent="0.25">
      <c r="A225" s="82">
        <v>17</v>
      </c>
      <c r="B225" s="82" t="s">
        <v>507</v>
      </c>
      <c r="C225" s="111" t="s">
        <v>29</v>
      </c>
      <c r="D225" s="111" t="s">
        <v>135</v>
      </c>
      <c r="E225" s="78" t="s">
        <v>732</v>
      </c>
      <c r="F225" s="60" t="s">
        <v>930</v>
      </c>
      <c r="G225" s="90" t="s">
        <v>87</v>
      </c>
      <c r="H225" s="137" t="s">
        <v>986</v>
      </c>
      <c r="I225" s="90" t="s">
        <v>617</v>
      </c>
      <c r="J225" s="78"/>
      <c r="K225" s="34">
        <v>1</v>
      </c>
      <c r="L225" s="77">
        <f t="shared" si="4"/>
        <v>1</v>
      </c>
      <c r="M225" s="52"/>
      <c r="N225" s="133">
        <v>1</v>
      </c>
      <c r="O225" s="134"/>
      <c r="P225" s="134"/>
      <c r="Q225" s="134"/>
      <c r="R225" s="133">
        <v>1</v>
      </c>
      <c r="S225" s="134"/>
      <c r="T225" s="133">
        <v>3</v>
      </c>
      <c r="U225" s="88">
        <v>1</v>
      </c>
      <c r="V225" s="88">
        <v>1</v>
      </c>
      <c r="W225" s="134"/>
      <c r="X225" s="133">
        <v>1</v>
      </c>
      <c r="Y225" s="134"/>
      <c r="Z225" s="133">
        <v>1</v>
      </c>
      <c r="AA225" s="129"/>
      <c r="AB225" s="37"/>
      <c r="AC225" s="43"/>
      <c r="AD225" s="75"/>
    </row>
    <row r="226" spans="1:33" s="74" customFormat="1" ht="51" outlineLevel="1" x14ac:dyDescent="0.25">
      <c r="A226" s="82">
        <v>181</v>
      </c>
      <c r="B226" s="82" t="s">
        <v>507</v>
      </c>
      <c r="C226" s="111" t="s">
        <v>29</v>
      </c>
      <c r="D226" s="111" t="s">
        <v>447</v>
      </c>
      <c r="E226" s="78" t="s">
        <v>465</v>
      </c>
      <c r="F226" s="60" t="s">
        <v>931</v>
      </c>
      <c r="G226" s="107" t="s">
        <v>87</v>
      </c>
      <c r="H226" s="137" t="s">
        <v>990</v>
      </c>
      <c r="I226" s="107" t="s">
        <v>697</v>
      </c>
      <c r="J226" s="78"/>
      <c r="K226" s="76">
        <v>1</v>
      </c>
      <c r="L226" s="77">
        <f t="shared" si="4"/>
        <v>1</v>
      </c>
      <c r="M226" s="52"/>
      <c r="N226" s="133"/>
      <c r="O226" s="134"/>
      <c r="P226" s="134"/>
      <c r="Q226" s="134"/>
      <c r="R226" s="133"/>
      <c r="S226" s="134"/>
      <c r="T226" s="133">
        <v>4</v>
      </c>
      <c r="U226" s="88">
        <v>1</v>
      </c>
      <c r="V226" s="88">
        <v>1</v>
      </c>
      <c r="W226" s="134"/>
      <c r="X226" s="133"/>
      <c r="Y226" s="134"/>
      <c r="Z226" s="133"/>
      <c r="AA226" s="129"/>
      <c r="AB226" s="79"/>
      <c r="AC226" s="81"/>
      <c r="AD226" s="75"/>
      <c r="AE226" s="75"/>
      <c r="AF226" s="75"/>
      <c r="AG226" s="75"/>
    </row>
    <row r="227" spans="1:33" s="74" customFormat="1" ht="63.75" outlineLevel="1" x14ac:dyDescent="0.25">
      <c r="A227" s="82">
        <v>188</v>
      </c>
      <c r="B227" s="82" t="s">
        <v>507</v>
      </c>
      <c r="C227" s="111" t="s">
        <v>29</v>
      </c>
      <c r="D227" s="111" t="s">
        <v>464</v>
      </c>
      <c r="E227" s="78" t="s">
        <v>466</v>
      </c>
      <c r="F227" s="60" t="s">
        <v>932</v>
      </c>
      <c r="G227" s="108" t="s">
        <v>87</v>
      </c>
      <c r="H227" s="137" t="s">
        <v>990</v>
      </c>
      <c r="I227" s="114" t="s">
        <v>786</v>
      </c>
      <c r="J227" s="78"/>
      <c r="K227" s="76">
        <v>1</v>
      </c>
      <c r="L227" s="77">
        <f t="shared" si="4"/>
        <v>1</v>
      </c>
      <c r="M227" s="52"/>
      <c r="N227" s="133"/>
      <c r="O227" s="134"/>
      <c r="P227" s="134"/>
      <c r="Q227" s="134"/>
      <c r="R227" s="133"/>
      <c r="S227" s="134"/>
      <c r="T227" s="133">
        <v>4</v>
      </c>
      <c r="U227" s="88">
        <v>1</v>
      </c>
      <c r="V227" s="88">
        <v>1</v>
      </c>
      <c r="W227" s="134"/>
      <c r="X227" s="133"/>
      <c r="Y227" s="134"/>
      <c r="Z227" s="133"/>
      <c r="AA227" s="129"/>
      <c r="AB227" s="79"/>
      <c r="AC227" s="81"/>
      <c r="AD227" s="75"/>
      <c r="AE227" s="75"/>
      <c r="AF227" s="75"/>
      <c r="AG227" s="75"/>
    </row>
    <row r="228" spans="1:33" s="69" customFormat="1" ht="25.5" outlineLevel="1" x14ac:dyDescent="0.25">
      <c r="A228" s="82"/>
      <c r="B228" s="82"/>
      <c r="C228" s="111" t="s">
        <v>29</v>
      </c>
      <c r="D228" s="111" t="s">
        <v>46</v>
      </c>
      <c r="E228" s="78" t="s">
        <v>449</v>
      </c>
      <c r="F228" s="136" t="s">
        <v>82</v>
      </c>
      <c r="G228" s="90"/>
      <c r="H228" s="137" t="s">
        <v>83</v>
      </c>
      <c r="I228" s="90"/>
      <c r="J228" s="78"/>
      <c r="K228" s="71">
        <v>0</v>
      </c>
      <c r="L228" s="77" t="str">
        <f t="shared" si="4"/>
        <v/>
      </c>
      <c r="M228" s="52"/>
      <c r="N228" s="133"/>
      <c r="O228" s="134"/>
      <c r="P228" s="134"/>
      <c r="Q228" s="134"/>
      <c r="R228" s="133"/>
      <c r="S228" s="134"/>
      <c r="T228" s="133"/>
      <c r="U228" s="88"/>
      <c r="V228" s="88"/>
      <c r="W228" s="134"/>
      <c r="X228" s="133"/>
      <c r="Y228" s="134"/>
      <c r="Z228" s="133"/>
      <c r="AA228" s="129"/>
      <c r="AB228" s="72"/>
      <c r="AC228" s="73"/>
      <c r="AD228" s="70"/>
      <c r="AE228" s="70"/>
      <c r="AF228" s="70"/>
      <c r="AG228" s="70"/>
    </row>
    <row r="229" spans="1:33" ht="89.25" outlineLevel="1" x14ac:dyDescent="0.25">
      <c r="A229" s="82">
        <v>19</v>
      </c>
      <c r="B229" s="82" t="s">
        <v>507</v>
      </c>
      <c r="C229" s="111" t="s">
        <v>29</v>
      </c>
      <c r="D229" s="111" t="s">
        <v>136</v>
      </c>
      <c r="E229" s="78" t="s">
        <v>469</v>
      </c>
      <c r="F229" s="60" t="s">
        <v>933</v>
      </c>
      <c r="G229" s="90" t="s">
        <v>88</v>
      </c>
      <c r="H229" s="137" t="s">
        <v>986</v>
      </c>
      <c r="I229" s="90" t="s">
        <v>787</v>
      </c>
      <c r="J229" s="78"/>
      <c r="K229" s="34">
        <v>1</v>
      </c>
      <c r="L229" s="77">
        <f t="shared" si="4"/>
        <v>1</v>
      </c>
      <c r="M229" s="52"/>
      <c r="N229" s="133">
        <v>1</v>
      </c>
      <c r="O229" s="134"/>
      <c r="P229" s="134"/>
      <c r="Q229" s="134"/>
      <c r="R229" s="133">
        <v>1</v>
      </c>
      <c r="S229" s="134"/>
      <c r="T229" s="133">
        <v>3</v>
      </c>
      <c r="U229" s="88">
        <v>1</v>
      </c>
      <c r="V229" s="88">
        <v>1</v>
      </c>
      <c r="W229" s="134"/>
      <c r="X229" s="133">
        <v>1</v>
      </c>
      <c r="Y229" s="134"/>
      <c r="Z229" s="133">
        <v>1</v>
      </c>
      <c r="AA229" s="129"/>
      <c r="AB229" s="37"/>
      <c r="AC229" s="43"/>
      <c r="AD229" s="75"/>
    </row>
    <row r="230" spans="1:33" s="74" customFormat="1" ht="63.75" outlineLevel="1" x14ac:dyDescent="0.25">
      <c r="A230" s="82">
        <v>182</v>
      </c>
      <c r="B230" s="82" t="s">
        <v>507</v>
      </c>
      <c r="C230" s="111" t="s">
        <v>29</v>
      </c>
      <c r="D230" s="111" t="s">
        <v>450</v>
      </c>
      <c r="E230" s="78" t="s">
        <v>470</v>
      </c>
      <c r="F230" s="60" t="s">
        <v>934</v>
      </c>
      <c r="G230" s="107" t="s">
        <v>84</v>
      </c>
      <c r="H230" s="137" t="s">
        <v>990</v>
      </c>
      <c r="I230" s="107" t="s">
        <v>698</v>
      </c>
      <c r="J230" s="78"/>
      <c r="K230" s="76">
        <v>1</v>
      </c>
      <c r="L230" s="77">
        <f t="shared" si="4"/>
        <v>1</v>
      </c>
      <c r="M230" s="52"/>
      <c r="N230" s="133"/>
      <c r="O230" s="134"/>
      <c r="P230" s="134"/>
      <c r="Q230" s="134"/>
      <c r="R230" s="133"/>
      <c r="S230" s="134"/>
      <c r="T230" s="133">
        <v>4</v>
      </c>
      <c r="U230" s="88">
        <v>1</v>
      </c>
      <c r="V230" s="88">
        <v>1</v>
      </c>
      <c r="W230" s="134"/>
      <c r="X230" s="133"/>
      <c r="Y230" s="134"/>
      <c r="Z230" s="133"/>
      <c r="AA230" s="129"/>
      <c r="AB230" s="79"/>
      <c r="AC230" s="81"/>
      <c r="AD230" s="75"/>
      <c r="AE230" s="75"/>
      <c r="AF230" s="75"/>
      <c r="AG230" s="75"/>
    </row>
    <row r="231" spans="1:33" s="74" customFormat="1" ht="51" outlineLevel="1" x14ac:dyDescent="0.25">
      <c r="A231" s="82">
        <v>189</v>
      </c>
      <c r="B231" s="82" t="s">
        <v>507</v>
      </c>
      <c r="C231" s="111" t="s">
        <v>29</v>
      </c>
      <c r="D231" s="111" t="s">
        <v>467</v>
      </c>
      <c r="E231" s="78" t="s">
        <v>471</v>
      </c>
      <c r="F231" s="60" t="s">
        <v>935</v>
      </c>
      <c r="G231" s="108" t="s">
        <v>84</v>
      </c>
      <c r="H231" s="137" t="s">
        <v>990</v>
      </c>
      <c r="I231" s="114" t="s">
        <v>699</v>
      </c>
      <c r="J231" s="78"/>
      <c r="K231" s="76">
        <v>1</v>
      </c>
      <c r="L231" s="77">
        <f t="shared" si="4"/>
        <v>1</v>
      </c>
      <c r="M231" s="52"/>
      <c r="N231" s="133"/>
      <c r="O231" s="134"/>
      <c r="P231" s="134"/>
      <c r="Q231" s="134"/>
      <c r="R231" s="133"/>
      <c r="S231" s="134"/>
      <c r="T231" s="133">
        <v>4</v>
      </c>
      <c r="U231" s="88">
        <v>1</v>
      </c>
      <c r="V231" s="88">
        <v>1</v>
      </c>
      <c r="W231" s="134"/>
      <c r="X231" s="133"/>
      <c r="Y231" s="134"/>
      <c r="Z231" s="133"/>
      <c r="AA231" s="129"/>
      <c r="AB231" s="79"/>
      <c r="AC231" s="81"/>
      <c r="AD231" s="75"/>
      <c r="AE231" s="75"/>
      <c r="AF231" s="75"/>
      <c r="AG231" s="75"/>
    </row>
    <row r="232" spans="1:33" s="69" customFormat="1" ht="25.5" outlineLevel="1" x14ac:dyDescent="0.25">
      <c r="A232" s="82"/>
      <c r="B232" s="82"/>
      <c r="C232" s="111" t="s">
        <v>29</v>
      </c>
      <c r="D232" s="111" t="s">
        <v>47</v>
      </c>
      <c r="E232" s="78" t="s">
        <v>451</v>
      </c>
      <c r="F232" s="136" t="s">
        <v>82</v>
      </c>
      <c r="G232" s="90"/>
      <c r="H232" s="137" t="s">
        <v>83</v>
      </c>
      <c r="I232" s="90"/>
      <c r="J232" s="78"/>
      <c r="K232" s="71">
        <v>0</v>
      </c>
      <c r="L232" s="77" t="str">
        <f t="shared" si="4"/>
        <v/>
      </c>
      <c r="M232" s="52"/>
      <c r="N232" s="133"/>
      <c r="O232" s="134"/>
      <c r="P232" s="134"/>
      <c r="Q232" s="134"/>
      <c r="R232" s="133"/>
      <c r="S232" s="134"/>
      <c r="T232" s="133"/>
      <c r="U232" s="88"/>
      <c r="V232" s="88"/>
      <c r="W232" s="134"/>
      <c r="X232" s="133"/>
      <c r="Y232" s="134"/>
      <c r="Z232" s="133"/>
      <c r="AA232" s="129"/>
      <c r="AB232" s="72"/>
      <c r="AC232" s="73"/>
      <c r="AD232" s="70"/>
      <c r="AE232" s="70"/>
      <c r="AF232" s="70"/>
      <c r="AG232" s="70"/>
    </row>
    <row r="233" spans="1:33" ht="114.75" outlineLevel="1" x14ac:dyDescent="0.25">
      <c r="A233" s="82">
        <v>20</v>
      </c>
      <c r="B233" s="82" t="s">
        <v>507</v>
      </c>
      <c r="C233" s="111" t="s">
        <v>29</v>
      </c>
      <c r="D233" s="111" t="s">
        <v>137</v>
      </c>
      <c r="E233" s="78" t="s">
        <v>733</v>
      </c>
      <c r="F233" s="60" t="s">
        <v>936</v>
      </c>
      <c r="G233" s="90" t="s">
        <v>87</v>
      </c>
      <c r="H233" s="137" t="s">
        <v>986</v>
      </c>
      <c r="I233" s="90" t="s">
        <v>652</v>
      </c>
      <c r="J233" s="78"/>
      <c r="K233" s="34">
        <v>1</v>
      </c>
      <c r="L233" s="77">
        <f t="shared" si="4"/>
        <v>1</v>
      </c>
      <c r="M233" s="52"/>
      <c r="N233" s="133">
        <v>1</v>
      </c>
      <c r="O233" s="134"/>
      <c r="P233" s="134"/>
      <c r="Q233" s="134"/>
      <c r="R233" s="133">
        <v>1</v>
      </c>
      <c r="S233" s="134"/>
      <c r="T233" s="133">
        <v>3</v>
      </c>
      <c r="U233" s="88">
        <v>1</v>
      </c>
      <c r="V233" s="88">
        <v>1</v>
      </c>
      <c r="W233" s="134"/>
      <c r="X233" s="133">
        <v>1</v>
      </c>
      <c r="Y233" s="134"/>
      <c r="Z233" s="133">
        <v>1</v>
      </c>
      <c r="AA233" s="129"/>
      <c r="AB233" s="37"/>
      <c r="AC233" s="43"/>
      <c r="AD233" s="75"/>
    </row>
    <row r="234" spans="1:33" s="74" customFormat="1" ht="76.5" outlineLevel="1" x14ac:dyDescent="0.25">
      <c r="A234" s="82">
        <v>183</v>
      </c>
      <c r="B234" s="82" t="s">
        <v>507</v>
      </c>
      <c r="C234" s="111" t="s">
        <v>29</v>
      </c>
      <c r="D234" s="111" t="s">
        <v>452</v>
      </c>
      <c r="E234" s="78" t="s">
        <v>472</v>
      </c>
      <c r="F234" s="60" t="s">
        <v>937</v>
      </c>
      <c r="G234" s="107" t="s">
        <v>87</v>
      </c>
      <c r="H234" s="137" t="s">
        <v>990</v>
      </c>
      <c r="I234" s="107" t="s">
        <v>790</v>
      </c>
      <c r="J234" s="78"/>
      <c r="K234" s="76">
        <v>1</v>
      </c>
      <c r="L234" s="77">
        <f t="shared" si="4"/>
        <v>1</v>
      </c>
      <c r="M234" s="52"/>
      <c r="N234" s="133"/>
      <c r="O234" s="134"/>
      <c r="P234" s="134"/>
      <c r="Q234" s="134"/>
      <c r="R234" s="133"/>
      <c r="S234" s="134"/>
      <c r="T234" s="133">
        <v>4</v>
      </c>
      <c r="U234" s="88">
        <v>1</v>
      </c>
      <c r="V234" s="88">
        <v>1</v>
      </c>
      <c r="W234" s="134"/>
      <c r="X234" s="133"/>
      <c r="Y234" s="134"/>
      <c r="Z234" s="133"/>
      <c r="AA234" s="129"/>
      <c r="AB234" s="79"/>
      <c r="AC234" s="81"/>
      <c r="AD234" s="75"/>
      <c r="AE234" s="75"/>
      <c r="AF234" s="75"/>
      <c r="AG234" s="75"/>
    </row>
    <row r="235" spans="1:33" s="74" customFormat="1" ht="51" outlineLevel="1" x14ac:dyDescent="0.25">
      <c r="A235" s="82">
        <v>190</v>
      </c>
      <c r="B235" s="82" t="s">
        <v>507</v>
      </c>
      <c r="C235" s="111" t="s">
        <v>29</v>
      </c>
      <c r="D235" s="111" t="s">
        <v>468</v>
      </c>
      <c r="E235" s="78" t="s">
        <v>473</v>
      </c>
      <c r="F235" s="60" t="s">
        <v>938</v>
      </c>
      <c r="G235" s="108" t="s">
        <v>87</v>
      </c>
      <c r="H235" s="137" t="s">
        <v>990</v>
      </c>
      <c r="I235" s="114" t="s">
        <v>695</v>
      </c>
      <c r="J235" s="78"/>
      <c r="K235" s="76">
        <v>1</v>
      </c>
      <c r="L235" s="77">
        <f t="shared" si="4"/>
        <v>1</v>
      </c>
      <c r="M235" s="52"/>
      <c r="N235" s="133"/>
      <c r="O235" s="134"/>
      <c r="P235" s="134"/>
      <c r="Q235" s="134"/>
      <c r="R235" s="133"/>
      <c r="S235" s="134"/>
      <c r="T235" s="133">
        <v>4</v>
      </c>
      <c r="U235" s="88">
        <v>1</v>
      </c>
      <c r="V235" s="88">
        <v>1</v>
      </c>
      <c r="W235" s="134"/>
      <c r="X235" s="133"/>
      <c r="Y235" s="134"/>
      <c r="Z235" s="133"/>
      <c r="AA235" s="129"/>
      <c r="AB235" s="79"/>
      <c r="AC235" s="81"/>
      <c r="AD235" s="75"/>
      <c r="AE235" s="75"/>
      <c r="AF235" s="75"/>
      <c r="AG235" s="75"/>
    </row>
    <row r="236" spans="1:33" s="69" customFormat="1" ht="38.25" outlineLevel="1" x14ac:dyDescent="0.25">
      <c r="A236" s="82"/>
      <c r="B236" s="82"/>
      <c r="C236" s="111" t="s">
        <v>29</v>
      </c>
      <c r="D236" s="111" t="s">
        <v>48</v>
      </c>
      <c r="E236" s="78" t="s">
        <v>157</v>
      </c>
      <c r="F236" s="136" t="s">
        <v>82</v>
      </c>
      <c r="G236" s="90"/>
      <c r="H236" s="137" t="s">
        <v>83</v>
      </c>
      <c r="I236" s="90"/>
      <c r="J236" s="78"/>
      <c r="K236" s="71">
        <v>0</v>
      </c>
      <c r="L236" s="77" t="str">
        <f t="shared" si="4"/>
        <v/>
      </c>
      <c r="M236" s="52"/>
      <c r="N236" s="133"/>
      <c r="O236" s="134"/>
      <c r="P236" s="134"/>
      <c r="Q236" s="134"/>
      <c r="R236" s="133"/>
      <c r="S236" s="134"/>
      <c r="T236" s="133"/>
      <c r="U236" s="88"/>
      <c r="V236" s="88"/>
      <c r="W236" s="134"/>
      <c r="X236" s="133"/>
      <c r="Y236" s="134"/>
      <c r="Z236" s="133"/>
      <c r="AA236" s="129"/>
      <c r="AB236" s="72"/>
      <c r="AC236" s="73"/>
      <c r="AD236" s="70"/>
      <c r="AE236" s="70"/>
      <c r="AF236" s="70"/>
      <c r="AG236" s="70"/>
    </row>
    <row r="237" spans="1:33" ht="153" outlineLevel="1" x14ac:dyDescent="0.25">
      <c r="A237" s="82">
        <v>22</v>
      </c>
      <c r="B237" s="82" t="s">
        <v>507</v>
      </c>
      <c r="C237" s="111" t="s">
        <v>29</v>
      </c>
      <c r="D237" s="111" t="s">
        <v>138</v>
      </c>
      <c r="E237" s="78" t="s">
        <v>734</v>
      </c>
      <c r="F237" s="60" t="s">
        <v>939</v>
      </c>
      <c r="G237" s="90" t="s">
        <v>89</v>
      </c>
      <c r="H237" s="137" t="s">
        <v>986</v>
      </c>
      <c r="I237" s="90" t="s">
        <v>788</v>
      </c>
      <c r="J237" s="78"/>
      <c r="K237" s="34">
        <v>1</v>
      </c>
      <c r="L237" s="77">
        <f t="shared" si="4"/>
        <v>1</v>
      </c>
      <c r="M237" s="52"/>
      <c r="N237" s="133">
        <v>1</v>
      </c>
      <c r="O237" s="134"/>
      <c r="P237" s="134"/>
      <c r="Q237" s="134"/>
      <c r="R237" s="133">
        <v>1</v>
      </c>
      <c r="S237" s="134"/>
      <c r="T237" s="133">
        <v>3</v>
      </c>
      <c r="U237" s="88">
        <v>1</v>
      </c>
      <c r="V237" s="88">
        <v>1</v>
      </c>
      <c r="W237" s="134"/>
      <c r="X237" s="133">
        <v>1</v>
      </c>
      <c r="Y237" s="134"/>
      <c r="Z237" s="133">
        <v>1</v>
      </c>
      <c r="AA237" s="129"/>
      <c r="AB237" s="37"/>
      <c r="AC237" s="43"/>
      <c r="AD237" s="75"/>
    </row>
    <row r="238" spans="1:33" s="69" customFormat="1" ht="38.25" outlineLevel="1" x14ac:dyDescent="0.25">
      <c r="A238" s="82"/>
      <c r="B238" s="82"/>
      <c r="C238" s="111" t="s">
        <v>29</v>
      </c>
      <c r="D238" s="111" t="s">
        <v>63</v>
      </c>
      <c r="E238" s="78" t="s">
        <v>158</v>
      </c>
      <c r="F238" s="136" t="s">
        <v>82</v>
      </c>
      <c r="G238" s="90"/>
      <c r="H238" s="137" t="s">
        <v>83</v>
      </c>
      <c r="I238" s="90"/>
      <c r="J238" s="78"/>
      <c r="K238" s="71">
        <v>0</v>
      </c>
      <c r="L238" s="77" t="str">
        <f t="shared" si="4"/>
        <v/>
      </c>
      <c r="M238" s="52"/>
      <c r="N238" s="133"/>
      <c r="O238" s="134"/>
      <c r="P238" s="134"/>
      <c r="Q238" s="134"/>
      <c r="R238" s="133"/>
      <c r="S238" s="134"/>
      <c r="T238" s="133"/>
      <c r="U238" s="88"/>
      <c r="V238" s="88"/>
      <c r="W238" s="134"/>
      <c r="X238" s="133"/>
      <c r="Y238" s="134"/>
      <c r="Z238" s="133"/>
      <c r="AA238" s="129"/>
      <c r="AB238" s="72"/>
      <c r="AC238" s="73"/>
      <c r="AD238" s="70"/>
      <c r="AE238" s="70"/>
      <c r="AF238" s="70"/>
      <c r="AG238" s="70"/>
    </row>
    <row r="239" spans="1:33" ht="127.5" outlineLevel="1" x14ac:dyDescent="0.25">
      <c r="A239" s="82">
        <v>23</v>
      </c>
      <c r="B239" s="82" t="s">
        <v>507</v>
      </c>
      <c r="C239" s="111" t="s">
        <v>29</v>
      </c>
      <c r="D239" s="111" t="s">
        <v>139</v>
      </c>
      <c r="E239" s="78" t="s">
        <v>735</v>
      </c>
      <c r="F239" s="60" t="s">
        <v>940</v>
      </c>
      <c r="G239" s="90" t="s">
        <v>89</v>
      </c>
      <c r="H239" s="137" t="s">
        <v>986</v>
      </c>
      <c r="I239" s="90" t="s">
        <v>789</v>
      </c>
      <c r="J239" s="78"/>
      <c r="K239" s="34">
        <v>1</v>
      </c>
      <c r="L239" s="77">
        <f t="shared" si="4"/>
        <v>1</v>
      </c>
      <c r="M239" s="52"/>
      <c r="N239" s="133">
        <v>1</v>
      </c>
      <c r="O239" s="134"/>
      <c r="P239" s="134"/>
      <c r="Q239" s="134"/>
      <c r="R239" s="133">
        <v>1</v>
      </c>
      <c r="S239" s="134"/>
      <c r="T239" s="133">
        <v>3</v>
      </c>
      <c r="U239" s="88">
        <v>1</v>
      </c>
      <c r="V239" s="88">
        <v>1</v>
      </c>
      <c r="W239" s="134"/>
      <c r="X239" s="133">
        <v>1</v>
      </c>
      <c r="Y239" s="134"/>
      <c r="Z239" s="133">
        <v>1</v>
      </c>
      <c r="AA239" s="129"/>
      <c r="AB239" s="37"/>
      <c r="AC239" s="43"/>
      <c r="AD239" s="75"/>
    </row>
    <row r="240" spans="1:33" s="69" customFormat="1" outlineLevel="1" x14ac:dyDescent="0.25">
      <c r="A240" s="82"/>
      <c r="B240" s="82"/>
      <c r="C240" s="111" t="s">
        <v>29</v>
      </c>
      <c r="D240" s="113" t="s">
        <v>49</v>
      </c>
      <c r="E240" s="78" t="s">
        <v>207</v>
      </c>
      <c r="F240" s="136" t="s">
        <v>82</v>
      </c>
      <c r="G240" s="90"/>
      <c r="H240" s="137" t="s">
        <v>83</v>
      </c>
      <c r="I240" s="90"/>
      <c r="J240" s="78"/>
      <c r="K240" s="71">
        <v>0</v>
      </c>
      <c r="L240" s="77" t="str">
        <f t="shared" si="4"/>
        <v/>
      </c>
      <c r="M240" s="52"/>
      <c r="N240" s="133"/>
      <c r="O240" s="134"/>
      <c r="P240" s="134"/>
      <c r="Q240" s="134"/>
      <c r="R240" s="133"/>
      <c r="S240" s="134"/>
      <c r="T240" s="133"/>
      <c r="U240" s="88"/>
      <c r="V240" s="88"/>
      <c r="W240" s="134"/>
      <c r="X240" s="133"/>
      <c r="Y240" s="134"/>
      <c r="Z240" s="133"/>
      <c r="AA240" s="129"/>
      <c r="AB240" s="72"/>
      <c r="AC240" s="73"/>
      <c r="AD240" s="70"/>
      <c r="AE240" s="70"/>
      <c r="AF240" s="70"/>
      <c r="AG240" s="70"/>
    </row>
    <row r="241" spans="1:33" ht="76.5" outlineLevel="1" x14ac:dyDescent="0.25">
      <c r="A241" s="82">
        <v>26</v>
      </c>
      <c r="B241" s="82" t="s">
        <v>507</v>
      </c>
      <c r="C241" s="111" t="s">
        <v>29</v>
      </c>
      <c r="D241" s="113" t="s">
        <v>140</v>
      </c>
      <c r="E241" s="89" t="s">
        <v>206</v>
      </c>
      <c r="F241" s="60" t="s">
        <v>941</v>
      </c>
      <c r="G241" s="90" t="s">
        <v>94</v>
      </c>
      <c r="H241" s="137" t="s">
        <v>986</v>
      </c>
      <c r="I241" s="90" t="s">
        <v>656</v>
      </c>
      <c r="J241" s="78"/>
      <c r="K241" s="34">
        <v>1</v>
      </c>
      <c r="L241" s="77">
        <f t="shared" si="4"/>
        <v>1</v>
      </c>
      <c r="M241" s="52"/>
      <c r="N241" s="133">
        <v>1</v>
      </c>
      <c r="O241" s="134"/>
      <c r="P241" s="134"/>
      <c r="Q241" s="134"/>
      <c r="R241" s="133">
        <v>1</v>
      </c>
      <c r="S241" s="134"/>
      <c r="T241" s="133">
        <v>3</v>
      </c>
      <c r="U241" s="88">
        <v>1</v>
      </c>
      <c r="V241" s="88"/>
      <c r="W241" s="134"/>
      <c r="X241" s="133">
        <v>1</v>
      </c>
      <c r="Y241" s="134"/>
      <c r="Z241" s="133">
        <v>1</v>
      </c>
      <c r="AA241" s="129"/>
      <c r="AB241" s="37"/>
      <c r="AC241" s="43"/>
      <c r="AD241" s="75"/>
    </row>
    <row r="242" spans="1:33" ht="76.5" outlineLevel="1" x14ac:dyDescent="0.25">
      <c r="A242" s="82">
        <v>68</v>
      </c>
      <c r="B242" s="82" t="s">
        <v>507</v>
      </c>
      <c r="C242" s="111" t="s">
        <v>29</v>
      </c>
      <c r="D242" s="113" t="s">
        <v>201</v>
      </c>
      <c r="E242" s="89" t="s">
        <v>208</v>
      </c>
      <c r="F242" s="60" t="s">
        <v>942</v>
      </c>
      <c r="G242" s="90" t="s">
        <v>94</v>
      </c>
      <c r="H242" s="137" t="s">
        <v>986</v>
      </c>
      <c r="I242" s="99" t="s">
        <v>650</v>
      </c>
      <c r="J242" s="78"/>
      <c r="K242" s="34">
        <v>1</v>
      </c>
      <c r="L242" s="77">
        <f t="shared" si="4"/>
        <v>1</v>
      </c>
      <c r="M242" s="52"/>
      <c r="N242" s="133">
        <v>1</v>
      </c>
      <c r="O242" s="134"/>
      <c r="P242" s="134"/>
      <c r="Q242" s="134"/>
      <c r="R242" s="133">
        <v>1</v>
      </c>
      <c r="S242" s="134"/>
      <c r="T242" s="133">
        <v>3</v>
      </c>
      <c r="U242" s="88"/>
      <c r="V242" s="88">
        <v>1</v>
      </c>
      <c r="W242" s="134"/>
      <c r="X242" s="133">
        <v>1</v>
      </c>
      <c r="Y242" s="134"/>
      <c r="Z242" s="133">
        <v>1</v>
      </c>
      <c r="AA242" s="129"/>
      <c r="AB242" s="37"/>
      <c r="AC242" s="43"/>
      <c r="AD242" s="75"/>
    </row>
    <row r="243" spans="1:33" s="74" customFormat="1" ht="31.5" customHeight="1" outlineLevel="1" x14ac:dyDescent="0.25">
      <c r="A243" s="82">
        <v>218</v>
      </c>
      <c r="B243" s="82" t="s">
        <v>507</v>
      </c>
      <c r="C243" s="192" t="s">
        <v>29</v>
      </c>
      <c r="D243" s="113" t="s">
        <v>600</v>
      </c>
      <c r="E243" s="89" t="s">
        <v>601</v>
      </c>
      <c r="F243" s="78" t="s">
        <v>943</v>
      </c>
      <c r="G243" s="192" t="s">
        <v>84</v>
      </c>
      <c r="H243" s="192"/>
      <c r="I243" s="192"/>
      <c r="J243" s="78" t="s">
        <v>807</v>
      </c>
      <c r="K243" s="76">
        <v>1</v>
      </c>
      <c r="L243" s="77">
        <f t="shared" si="4"/>
        <v>0</v>
      </c>
      <c r="M243" s="52"/>
      <c r="N243" s="197">
        <v>12</v>
      </c>
      <c r="O243" s="134"/>
      <c r="P243" s="134"/>
      <c r="Q243" s="198">
        <v>0</v>
      </c>
      <c r="R243" s="133"/>
      <c r="S243" s="134"/>
      <c r="T243" s="133"/>
      <c r="U243" s="88"/>
      <c r="V243" s="88"/>
      <c r="W243" s="134"/>
      <c r="X243" s="133"/>
      <c r="Y243" s="134"/>
      <c r="Z243" s="133"/>
      <c r="AA243" s="129"/>
      <c r="AB243" s="79"/>
      <c r="AC243" s="81"/>
      <c r="AD243" s="75"/>
      <c r="AE243" s="75"/>
      <c r="AF243" s="75"/>
      <c r="AG243" s="75"/>
    </row>
    <row r="244" spans="1:33" s="69" customFormat="1" ht="25.5" outlineLevel="1" x14ac:dyDescent="0.25">
      <c r="A244" s="82"/>
      <c r="B244" s="82"/>
      <c r="C244" s="111" t="s">
        <v>29</v>
      </c>
      <c r="D244" s="113" t="s">
        <v>50</v>
      </c>
      <c r="E244" s="78" t="s">
        <v>113</v>
      </c>
      <c r="F244" s="136" t="s">
        <v>82</v>
      </c>
      <c r="G244" s="90"/>
      <c r="H244" s="137" t="s">
        <v>83</v>
      </c>
      <c r="I244" s="90"/>
      <c r="J244" s="78"/>
      <c r="K244" s="71">
        <v>0</v>
      </c>
      <c r="L244" s="77" t="str">
        <f t="shared" si="4"/>
        <v/>
      </c>
      <c r="M244" s="52"/>
      <c r="N244" s="133"/>
      <c r="O244" s="134"/>
      <c r="P244" s="134"/>
      <c r="Q244" s="134"/>
      <c r="R244" s="133"/>
      <c r="S244" s="134"/>
      <c r="T244" s="133"/>
      <c r="U244" s="88"/>
      <c r="V244" s="88"/>
      <c r="W244" s="134"/>
      <c r="X244" s="133"/>
      <c r="Y244" s="134"/>
      <c r="Z244" s="133"/>
      <c r="AA244" s="129"/>
      <c r="AB244" s="72"/>
      <c r="AC244" s="73"/>
      <c r="AD244" s="70"/>
      <c r="AE244" s="70"/>
      <c r="AF244" s="70"/>
      <c r="AG244" s="70"/>
    </row>
    <row r="245" spans="1:33" ht="165.75" outlineLevel="1" x14ac:dyDescent="0.25">
      <c r="A245" s="82">
        <v>27</v>
      </c>
      <c r="B245" s="82" t="s">
        <v>507</v>
      </c>
      <c r="C245" s="111" t="s">
        <v>29</v>
      </c>
      <c r="D245" s="113" t="s">
        <v>141</v>
      </c>
      <c r="E245" s="78" t="s">
        <v>129</v>
      </c>
      <c r="F245" s="60" t="s">
        <v>944</v>
      </c>
      <c r="G245" s="90" t="s">
        <v>184</v>
      </c>
      <c r="H245" s="137" t="s">
        <v>974</v>
      </c>
      <c r="I245" s="90" t="s">
        <v>795</v>
      </c>
      <c r="J245" s="78"/>
      <c r="K245" s="34">
        <v>1</v>
      </c>
      <c r="L245" s="77">
        <f t="shared" si="4"/>
        <v>0.95</v>
      </c>
      <c r="M245" s="52"/>
      <c r="N245" s="133">
        <v>1</v>
      </c>
      <c r="O245" s="134"/>
      <c r="P245" s="134"/>
      <c r="Q245" s="134"/>
      <c r="R245" s="133">
        <v>1</v>
      </c>
      <c r="S245" s="134"/>
      <c r="T245" s="133">
        <v>13</v>
      </c>
      <c r="U245" s="88">
        <v>1</v>
      </c>
      <c r="V245" s="88">
        <v>0.9</v>
      </c>
      <c r="W245" s="134"/>
      <c r="X245" s="133">
        <v>1</v>
      </c>
      <c r="Y245" s="134"/>
      <c r="Z245" s="133">
        <v>1</v>
      </c>
      <c r="AA245" s="129"/>
      <c r="AB245" s="37"/>
      <c r="AC245" s="43"/>
      <c r="AD245" s="75"/>
    </row>
    <row r="246" spans="1:33" s="69" customFormat="1" outlineLevel="1" x14ac:dyDescent="0.25">
      <c r="A246" s="82"/>
      <c r="B246" s="82"/>
      <c r="C246" s="111" t="s">
        <v>29</v>
      </c>
      <c r="D246" s="113" t="s">
        <v>51</v>
      </c>
      <c r="E246" s="78" t="s">
        <v>196</v>
      </c>
      <c r="F246" s="136" t="s">
        <v>82</v>
      </c>
      <c r="G246" s="90"/>
      <c r="H246" s="137" t="s">
        <v>83</v>
      </c>
      <c r="I246" s="90"/>
      <c r="J246" s="78"/>
      <c r="K246" s="71">
        <v>0</v>
      </c>
      <c r="L246" s="77" t="str">
        <f t="shared" si="4"/>
        <v/>
      </c>
      <c r="M246" s="52"/>
      <c r="N246" s="133"/>
      <c r="O246" s="134"/>
      <c r="P246" s="134"/>
      <c r="Q246" s="134"/>
      <c r="R246" s="133"/>
      <c r="S246" s="134"/>
      <c r="T246" s="133"/>
      <c r="U246" s="88"/>
      <c r="V246" s="88"/>
      <c r="W246" s="134"/>
      <c r="X246" s="133"/>
      <c r="Y246" s="134"/>
      <c r="Z246" s="133"/>
      <c r="AA246" s="129"/>
      <c r="AB246" s="72"/>
      <c r="AC246" s="73"/>
      <c r="AD246" s="70"/>
      <c r="AE246" s="70"/>
      <c r="AF246" s="70"/>
      <c r="AG246" s="70"/>
    </row>
    <row r="247" spans="1:33" ht="63.75" outlineLevel="1" x14ac:dyDescent="0.25">
      <c r="A247" s="82">
        <v>29</v>
      </c>
      <c r="B247" s="82" t="s">
        <v>507</v>
      </c>
      <c r="C247" s="111" t="s">
        <v>29</v>
      </c>
      <c r="D247" s="113" t="s">
        <v>142</v>
      </c>
      <c r="E247" s="78" t="s">
        <v>197</v>
      </c>
      <c r="F247" s="60" t="s">
        <v>945</v>
      </c>
      <c r="G247" s="90" t="s">
        <v>90</v>
      </c>
      <c r="H247" s="137" t="s">
        <v>974</v>
      </c>
      <c r="I247" s="90" t="s">
        <v>563</v>
      </c>
      <c r="J247" s="78"/>
      <c r="K247" s="34">
        <v>1</v>
      </c>
      <c r="L247" s="77">
        <f t="shared" si="4"/>
        <v>0.95</v>
      </c>
      <c r="M247" s="52"/>
      <c r="N247" s="133">
        <v>1</v>
      </c>
      <c r="O247" s="134"/>
      <c r="P247" s="134"/>
      <c r="Q247" s="134"/>
      <c r="R247" s="133">
        <v>1</v>
      </c>
      <c r="S247" s="134"/>
      <c r="T247" s="133">
        <v>13</v>
      </c>
      <c r="U247" s="88">
        <v>1</v>
      </c>
      <c r="V247" s="88">
        <v>0.9</v>
      </c>
      <c r="W247" s="134"/>
      <c r="X247" s="133">
        <v>1</v>
      </c>
      <c r="Y247" s="134"/>
      <c r="Z247" s="133">
        <v>1</v>
      </c>
      <c r="AA247" s="129"/>
      <c r="AB247" s="37"/>
      <c r="AC247" s="43"/>
      <c r="AD247" s="75"/>
    </row>
    <row r="248" spans="1:33" s="69" customFormat="1" outlineLevel="1" x14ac:dyDescent="0.25">
      <c r="A248" s="82"/>
      <c r="B248" s="82"/>
      <c r="C248" s="111" t="s">
        <v>29</v>
      </c>
      <c r="D248" s="113" t="s">
        <v>52</v>
      </c>
      <c r="E248" s="78" t="s">
        <v>194</v>
      </c>
      <c r="F248" s="136" t="s">
        <v>82</v>
      </c>
      <c r="G248" s="90"/>
      <c r="H248" s="137" t="s">
        <v>83</v>
      </c>
      <c r="I248" s="90"/>
      <c r="J248" s="78"/>
      <c r="K248" s="71">
        <v>0</v>
      </c>
      <c r="L248" s="77" t="str">
        <f t="shared" si="4"/>
        <v/>
      </c>
      <c r="M248" s="52"/>
      <c r="N248" s="133"/>
      <c r="O248" s="134"/>
      <c r="P248" s="134"/>
      <c r="Q248" s="134"/>
      <c r="R248" s="133"/>
      <c r="S248" s="134"/>
      <c r="T248" s="133"/>
      <c r="U248" s="88"/>
      <c r="V248" s="88"/>
      <c r="W248" s="134"/>
      <c r="X248" s="133"/>
      <c r="Y248" s="134"/>
      <c r="Z248" s="133"/>
      <c r="AA248" s="129"/>
      <c r="AB248" s="72"/>
      <c r="AC248" s="73"/>
      <c r="AD248" s="70"/>
      <c r="AE248" s="70"/>
      <c r="AF248" s="70"/>
      <c r="AG248" s="70"/>
    </row>
    <row r="249" spans="1:33" ht="89.25" outlineLevel="1" x14ac:dyDescent="0.25">
      <c r="A249" s="82">
        <v>72</v>
      </c>
      <c r="B249" s="82" t="s">
        <v>507</v>
      </c>
      <c r="C249" s="111" t="s">
        <v>29</v>
      </c>
      <c r="D249" s="113" t="s">
        <v>143</v>
      </c>
      <c r="E249" s="78" t="s">
        <v>195</v>
      </c>
      <c r="F249" s="60" t="s">
        <v>946</v>
      </c>
      <c r="G249" s="90" t="s">
        <v>90</v>
      </c>
      <c r="H249" s="137" t="s">
        <v>989</v>
      </c>
      <c r="I249" s="90" t="s">
        <v>562</v>
      </c>
      <c r="J249" s="78"/>
      <c r="K249" s="34">
        <v>1</v>
      </c>
      <c r="L249" s="77">
        <f t="shared" si="4"/>
        <v>1</v>
      </c>
      <c r="M249" s="52"/>
      <c r="N249" s="133">
        <v>1</v>
      </c>
      <c r="O249" s="134"/>
      <c r="P249" s="134"/>
      <c r="Q249" s="134"/>
      <c r="R249" s="133">
        <v>1</v>
      </c>
      <c r="S249" s="134"/>
      <c r="T249" s="133">
        <v>1</v>
      </c>
      <c r="U249" s="88">
        <v>1</v>
      </c>
      <c r="V249" s="88">
        <v>1</v>
      </c>
      <c r="W249" s="134"/>
      <c r="X249" s="133">
        <v>1</v>
      </c>
      <c r="Y249" s="134"/>
      <c r="Z249" s="133">
        <v>1</v>
      </c>
      <c r="AA249" s="129"/>
      <c r="AB249" s="37"/>
      <c r="AC249" s="43"/>
      <c r="AD249" s="75"/>
    </row>
    <row r="250" spans="1:33" s="74" customFormat="1" ht="51" outlineLevel="1" x14ac:dyDescent="0.25">
      <c r="A250" s="82">
        <v>217</v>
      </c>
      <c r="B250" s="82" t="s">
        <v>507</v>
      </c>
      <c r="C250" s="192" t="s">
        <v>29</v>
      </c>
      <c r="D250" s="113" t="s">
        <v>598</v>
      </c>
      <c r="E250" s="78" t="s">
        <v>599</v>
      </c>
      <c r="F250" s="60" t="s">
        <v>947</v>
      </c>
      <c r="G250" s="192" t="s">
        <v>89</v>
      </c>
      <c r="H250" s="192"/>
      <c r="I250" s="229" t="s">
        <v>780</v>
      </c>
      <c r="J250" s="221"/>
      <c r="K250" s="76">
        <v>1</v>
      </c>
      <c r="L250" s="77">
        <f t="shared" si="4"/>
        <v>1</v>
      </c>
      <c r="M250" s="52"/>
      <c r="N250" s="133">
        <v>8</v>
      </c>
      <c r="O250" s="134"/>
      <c r="P250" s="134"/>
      <c r="Q250" s="198">
        <v>1</v>
      </c>
      <c r="R250" s="133"/>
      <c r="S250" s="134"/>
      <c r="T250" s="133"/>
      <c r="U250" s="88"/>
      <c r="V250" s="88"/>
      <c r="W250" s="134"/>
      <c r="X250" s="133"/>
      <c r="Y250" s="134"/>
      <c r="Z250" s="133"/>
      <c r="AA250" s="129"/>
      <c r="AB250" s="79"/>
      <c r="AC250" s="81"/>
      <c r="AD250" s="75"/>
      <c r="AE250" s="75"/>
      <c r="AF250" s="75"/>
      <c r="AG250" s="75"/>
    </row>
    <row r="251" spans="1:33" s="74" customFormat="1" ht="38.25" outlineLevel="1" x14ac:dyDescent="0.25">
      <c r="A251" s="82"/>
      <c r="B251" s="82"/>
      <c r="C251" s="111" t="s">
        <v>29</v>
      </c>
      <c r="D251" s="113" t="s">
        <v>53</v>
      </c>
      <c r="E251" s="78" t="s">
        <v>371</v>
      </c>
      <c r="F251" s="136" t="s">
        <v>82</v>
      </c>
      <c r="G251" s="103"/>
      <c r="H251" s="137" t="s">
        <v>83</v>
      </c>
      <c r="I251" s="103"/>
      <c r="J251" s="78"/>
      <c r="K251" s="76">
        <v>0</v>
      </c>
      <c r="L251" s="77" t="str">
        <f t="shared" si="4"/>
        <v/>
      </c>
      <c r="M251" s="52"/>
      <c r="N251" s="133"/>
      <c r="O251" s="134"/>
      <c r="P251" s="134"/>
      <c r="Q251" s="134"/>
      <c r="R251" s="133"/>
      <c r="S251" s="134"/>
      <c r="T251" s="133"/>
      <c r="U251" s="88"/>
      <c r="V251" s="88"/>
      <c r="W251" s="134"/>
      <c r="X251" s="133"/>
      <c r="Y251" s="134"/>
      <c r="Z251" s="133"/>
      <c r="AA251" s="129"/>
      <c r="AB251" s="79"/>
      <c r="AC251" s="81"/>
      <c r="AD251" s="75"/>
      <c r="AE251" s="75"/>
      <c r="AF251" s="75"/>
      <c r="AG251" s="75"/>
    </row>
    <row r="252" spans="1:33" s="74" customFormat="1" ht="51" outlineLevel="1" x14ac:dyDescent="0.25">
      <c r="A252" s="82">
        <v>156</v>
      </c>
      <c r="B252" s="82" t="s">
        <v>507</v>
      </c>
      <c r="C252" s="111" t="s">
        <v>29</v>
      </c>
      <c r="D252" s="113" t="s">
        <v>370</v>
      </c>
      <c r="E252" s="78" t="s">
        <v>372</v>
      </c>
      <c r="F252" s="136" t="s">
        <v>948</v>
      </c>
      <c r="G252" s="103" t="s">
        <v>445</v>
      </c>
      <c r="H252" s="137" t="s">
        <v>974</v>
      </c>
      <c r="I252" s="103" t="s">
        <v>791</v>
      </c>
      <c r="J252" s="78"/>
      <c r="K252" s="76">
        <v>1</v>
      </c>
      <c r="L252" s="77">
        <f t="shared" si="4"/>
        <v>0.95</v>
      </c>
      <c r="M252" s="52"/>
      <c r="N252" s="133"/>
      <c r="O252" s="134"/>
      <c r="P252" s="134"/>
      <c r="Q252" s="134"/>
      <c r="R252" s="133"/>
      <c r="S252" s="134"/>
      <c r="T252" s="133">
        <v>13</v>
      </c>
      <c r="U252" s="88">
        <v>1</v>
      </c>
      <c r="V252" s="88">
        <v>0.9</v>
      </c>
      <c r="W252" s="134"/>
      <c r="X252" s="133"/>
      <c r="Y252" s="134"/>
      <c r="Z252" s="133"/>
      <c r="AA252" s="129"/>
      <c r="AB252" s="79"/>
      <c r="AC252" s="81"/>
      <c r="AD252" s="75"/>
      <c r="AE252" s="75"/>
      <c r="AF252" s="75"/>
      <c r="AG252" s="75"/>
    </row>
    <row r="253" spans="1:33" s="74" customFormat="1" ht="51" outlineLevel="1" x14ac:dyDescent="0.25">
      <c r="A253" s="82">
        <v>194</v>
      </c>
      <c r="B253" s="82"/>
      <c r="C253" s="111" t="s">
        <v>29</v>
      </c>
      <c r="D253" s="113" t="s">
        <v>565</v>
      </c>
      <c r="E253" s="78" t="s">
        <v>487</v>
      </c>
      <c r="F253" s="136" t="s">
        <v>498</v>
      </c>
      <c r="G253" s="111" t="s">
        <v>487</v>
      </c>
      <c r="H253" s="137" t="s">
        <v>974</v>
      </c>
      <c r="I253" s="111" t="s">
        <v>487</v>
      </c>
      <c r="J253" s="78"/>
      <c r="K253" s="49">
        <f>0.1*4</f>
        <v>0.4</v>
      </c>
      <c r="L253" s="77">
        <f t="shared" si="4"/>
        <v>0</v>
      </c>
      <c r="M253" s="52"/>
      <c r="N253" s="133"/>
      <c r="O253" s="134"/>
      <c r="P253" s="134"/>
      <c r="Q253" s="134"/>
      <c r="R253" s="133"/>
      <c r="S253" s="134"/>
      <c r="T253" s="133">
        <v>13</v>
      </c>
      <c r="U253" s="88"/>
      <c r="V253" s="88">
        <v>0</v>
      </c>
      <c r="W253" s="134"/>
      <c r="X253" s="133"/>
      <c r="Y253" s="134"/>
      <c r="Z253" s="133"/>
      <c r="AA253" s="129"/>
      <c r="AB253" s="79"/>
      <c r="AC253" s="81"/>
      <c r="AD253" s="75"/>
      <c r="AE253" s="75"/>
      <c r="AF253" s="75"/>
      <c r="AG253" s="75"/>
    </row>
    <row r="254" spans="1:33" s="74" customFormat="1" outlineLevel="1" x14ac:dyDescent="0.25">
      <c r="A254" s="82"/>
      <c r="B254" s="82"/>
      <c r="C254" s="189" t="s">
        <v>29</v>
      </c>
      <c r="D254" s="113" t="s">
        <v>54</v>
      </c>
      <c r="E254" s="78" t="s">
        <v>587</v>
      </c>
      <c r="F254" s="188" t="s">
        <v>82</v>
      </c>
      <c r="G254" s="189"/>
      <c r="H254" s="189" t="s">
        <v>83</v>
      </c>
      <c r="I254" s="189"/>
      <c r="J254" s="78"/>
      <c r="K254" s="76">
        <v>0</v>
      </c>
      <c r="L254" s="77" t="str">
        <f>IF(COUNT(O254,P254,Q254,S254,U254,V254,W254,Y254,AA254)&gt;0,SUM(O254,P254,Q254,S254,U254,V254,W254,Y254,AA254)/COUNT(O254,P254,Q254,S254,U254,V254,W254,Y254,AA254),"")</f>
        <v/>
      </c>
      <c r="M254" s="52"/>
      <c r="N254" s="133"/>
      <c r="O254" s="134"/>
      <c r="P254" s="134"/>
      <c r="Q254" s="134"/>
      <c r="R254" s="133"/>
      <c r="S254" s="134"/>
      <c r="T254" s="133"/>
      <c r="U254" s="88"/>
      <c r="V254" s="88"/>
      <c r="W254" s="134"/>
      <c r="X254" s="133"/>
      <c r="Y254" s="134"/>
      <c r="Z254" s="133"/>
      <c r="AA254" s="129"/>
      <c r="AB254" s="79"/>
      <c r="AC254" s="81"/>
      <c r="AD254" s="75"/>
      <c r="AE254" s="75"/>
      <c r="AF254" s="75"/>
      <c r="AG254" s="75"/>
    </row>
    <row r="255" spans="1:33" s="74" customFormat="1" ht="25.5" outlineLevel="1" x14ac:dyDescent="0.25">
      <c r="A255" s="82">
        <v>212</v>
      </c>
      <c r="B255" s="82" t="s">
        <v>507</v>
      </c>
      <c r="C255" s="189" t="s">
        <v>29</v>
      </c>
      <c r="D255" s="113" t="s">
        <v>586</v>
      </c>
      <c r="E255" s="78" t="s">
        <v>609</v>
      </c>
      <c r="F255" s="188" t="s">
        <v>949</v>
      </c>
      <c r="G255" s="189" t="s">
        <v>94</v>
      </c>
      <c r="H255" s="189" t="s">
        <v>991</v>
      </c>
      <c r="I255" s="189" t="s">
        <v>615</v>
      </c>
      <c r="J255" s="78"/>
      <c r="K255" s="76">
        <v>1</v>
      </c>
      <c r="L255" s="77">
        <f>IF(COUNT(O255,P255,Q255,S255,U255,V255,W255,Y255,AA255)&gt;0,SUM(O255,P255,Q255,S255,U255,V255,W255,Y255,AA255)/COUNT(O255,P255,Q255,S255,U255,V255,W255,Y255,AA255),"")</f>
        <v>1</v>
      </c>
      <c r="M255" s="52"/>
      <c r="N255" s="133">
        <v>7</v>
      </c>
      <c r="O255" s="134"/>
      <c r="P255" s="134"/>
      <c r="Q255" s="134"/>
      <c r="R255" s="133"/>
      <c r="S255" s="134"/>
      <c r="T255" s="133">
        <v>8</v>
      </c>
      <c r="U255" s="88">
        <v>1</v>
      </c>
      <c r="V255" s="88">
        <v>1</v>
      </c>
      <c r="W255" s="134"/>
      <c r="X255" s="133"/>
      <c r="Y255" s="134"/>
      <c r="Z255" s="133"/>
      <c r="AA255" s="129"/>
      <c r="AB255" s="79"/>
      <c r="AC255" s="81"/>
      <c r="AD255" s="75"/>
      <c r="AE255" s="75"/>
      <c r="AF255" s="75"/>
      <c r="AG255" s="75"/>
    </row>
    <row r="256" spans="1:33" s="74" customFormat="1" ht="38.25" outlineLevel="1" x14ac:dyDescent="0.25">
      <c r="A256" s="83">
        <v>221</v>
      </c>
      <c r="B256" s="195" t="s">
        <v>507</v>
      </c>
      <c r="C256" s="204" t="s">
        <v>29</v>
      </c>
      <c r="D256" s="113" t="s">
        <v>607</v>
      </c>
      <c r="E256" s="78" t="s">
        <v>608</v>
      </c>
      <c r="F256" s="202" t="s">
        <v>950</v>
      </c>
      <c r="G256" s="203" t="s">
        <v>94</v>
      </c>
      <c r="H256" s="203"/>
      <c r="I256" s="203" t="s">
        <v>700</v>
      </c>
      <c r="J256" s="196"/>
      <c r="K256" s="106">
        <v>1</v>
      </c>
      <c r="L256" s="77">
        <f t="shared" si="4"/>
        <v>1</v>
      </c>
      <c r="M256" s="36"/>
      <c r="N256" s="227">
        <v>8</v>
      </c>
      <c r="O256" s="228"/>
      <c r="P256" s="228"/>
      <c r="Q256" s="228">
        <v>1</v>
      </c>
      <c r="R256" s="227"/>
      <c r="S256" s="228"/>
      <c r="T256" s="227"/>
      <c r="U256" s="228"/>
      <c r="V256" s="228"/>
      <c r="W256" s="228"/>
      <c r="X256" s="227"/>
      <c r="Y256" s="228"/>
      <c r="Z256" s="227"/>
      <c r="AA256" s="228"/>
      <c r="AB256" s="79"/>
      <c r="AC256" s="81"/>
      <c r="AD256" s="75"/>
      <c r="AE256" s="75"/>
      <c r="AF256" s="75"/>
      <c r="AG256" s="75"/>
    </row>
    <row r="257" spans="1:33" s="33" customFormat="1" ht="21" customHeight="1" x14ac:dyDescent="0.25">
      <c r="A257" s="30" t="s">
        <v>32</v>
      </c>
      <c r="B257" s="42"/>
      <c r="C257" s="42"/>
      <c r="D257" s="42"/>
      <c r="E257" s="42"/>
      <c r="F257" s="42"/>
      <c r="G257" s="31"/>
      <c r="H257" s="31" t="s">
        <v>83</v>
      </c>
      <c r="I257" s="31"/>
      <c r="J257" s="31"/>
      <c r="K257" s="31"/>
      <c r="L257" s="31"/>
      <c r="M257" s="31"/>
      <c r="N257" s="157"/>
      <c r="O257" s="31"/>
      <c r="P257" s="31"/>
      <c r="Q257" s="31"/>
      <c r="R257" s="157"/>
      <c r="S257" s="31"/>
      <c r="T257" s="157"/>
      <c r="U257" s="31"/>
      <c r="V257" s="31"/>
      <c r="W257" s="31"/>
      <c r="X257" s="157"/>
      <c r="Y257" s="31"/>
      <c r="Z257" s="157"/>
      <c r="AA257" s="158"/>
      <c r="AB257" s="32"/>
      <c r="AC257" s="43"/>
      <c r="AD257" s="22"/>
      <c r="AE257" s="22"/>
      <c r="AF257" s="22"/>
      <c r="AG257" s="22"/>
    </row>
    <row r="258" spans="1:33" outlineLevel="1" x14ac:dyDescent="0.25">
      <c r="A258" s="82"/>
      <c r="B258" s="82"/>
      <c r="C258" s="111" t="s">
        <v>29</v>
      </c>
      <c r="D258" s="84" t="s">
        <v>65</v>
      </c>
      <c r="E258" s="84" t="s">
        <v>32</v>
      </c>
      <c r="F258" s="136" t="s">
        <v>82</v>
      </c>
      <c r="G258" s="90"/>
      <c r="H258" s="137" t="s">
        <v>83</v>
      </c>
      <c r="I258" s="90"/>
      <c r="J258" s="90"/>
      <c r="K258" s="34">
        <v>0</v>
      </c>
      <c r="L258" s="77" t="str">
        <f t="shared" si="4"/>
        <v/>
      </c>
      <c r="M258" s="52"/>
      <c r="N258" s="133">
        <v>1</v>
      </c>
      <c r="O258" s="134"/>
      <c r="P258" s="134"/>
      <c r="Q258" s="134"/>
      <c r="R258" s="133">
        <v>1</v>
      </c>
      <c r="S258" s="134"/>
      <c r="T258" s="133">
        <v>2</v>
      </c>
      <c r="U258" s="88"/>
      <c r="V258" s="88"/>
      <c r="W258" s="134"/>
      <c r="X258" s="133">
        <v>1</v>
      </c>
      <c r="Y258" s="134"/>
      <c r="Z258" s="133">
        <v>1</v>
      </c>
      <c r="AA258" s="129"/>
      <c r="AB258" s="79"/>
      <c r="AC258" s="43"/>
    </row>
    <row r="259" spans="1:33" outlineLevel="1" x14ac:dyDescent="0.25">
      <c r="A259" s="82"/>
      <c r="B259" s="82"/>
      <c r="C259" s="111" t="s">
        <v>29</v>
      </c>
      <c r="D259" s="84" t="s">
        <v>66</v>
      </c>
      <c r="E259" s="84" t="s">
        <v>185</v>
      </c>
      <c r="F259" s="136" t="s">
        <v>82</v>
      </c>
      <c r="G259" s="90"/>
      <c r="H259" s="137" t="s">
        <v>83</v>
      </c>
      <c r="I259" s="90"/>
      <c r="J259" s="90"/>
      <c r="K259" s="34">
        <v>0</v>
      </c>
      <c r="L259" s="77" t="str">
        <f t="shared" si="4"/>
        <v/>
      </c>
      <c r="M259" s="52"/>
      <c r="N259" s="133">
        <v>1</v>
      </c>
      <c r="O259" s="134"/>
      <c r="P259" s="134"/>
      <c r="Q259" s="134"/>
      <c r="R259" s="133">
        <v>1</v>
      </c>
      <c r="S259" s="134"/>
      <c r="T259" s="133">
        <v>2</v>
      </c>
      <c r="U259" s="88"/>
      <c r="V259" s="88"/>
      <c r="W259" s="134"/>
      <c r="X259" s="133">
        <v>1</v>
      </c>
      <c r="Y259" s="134"/>
      <c r="Z259" s="133">
        <v>1</v>
      </c>
      <c r="AA259" s="129"/>
      <c r="AB259" s="37"/>
      <c r="AC259" s="43"/>
    </row>
    <row r="260" spans="1:33" s="74" customFormat="1" outlineLevel="1" x14ac:dyDescent="0.25">
      <c r="A260" s="82"/>
      <c r="B260" s="82"/>
      <c r="C260" s="111" t="s">
        <v>29</v>
      </c>
      <c r="D260" s="84" t="s">
        <v>67</v>
      </c>
      <c r="E260" s="84" t="s">
        <v>186</v>
      </c>
      <c r="F260" s="136" t="s">
        <v>82</v>
      </c>
      <c r="G260" s="90"/>
      <c r="H260" s="137" t="s">
        <v>83</v>
      </c>
      <c r="I260" s="90"/>
      <c r="J260" s="90"/>
      <c r="K260" s="76">
        <v>0</v>
      </c>
      <c r="L260" s="77" t="str">
        <f t="shared" si="4"/>
        <v/>
      </c>
      <c r="M260" s="52"/>
      <c r="N260" s="133"/>
      <c r="O260" s="134"/>
      <c r="P260" s="134"/>
      <c r="Q260" s="134"/>
      <c r="R260" s="133"/>
      <c r="S260" s="134"/>
      <c r="T260" s="133"/>
      <c r="U260" s="88"/>
      <c r="V260" s="88"/>
      <c r="W260" s="134"/>
      <c r="X260" s="133"/>
      <c r="Y260" s="134"/>
      <c r="Z260" s="133"/>
      <c r="AA260" s="129"/>
      <c r="AB260" s="79"/>
      <c r="AC260" s="81"/>
      <c r="AD260" s="75"/>
      <c r="AE260" s="75"/>
      <c r="AF260" s="75"/>
      <c r="AG260" s="75"/>
    </row>
    <row r="261" spans="1:33" ht="114.75" outlineLevel="1" x14ac:dyDescent="0.25">
      <c r="A261" s="82">
        <v>31</v>
      </c>
      <c r="B261" s="82" t="s">
        <v>507</v>
      </c>
      <c r="C261" s="111" t="s">
        <v>29</v>
      </c>
      <c r="D261" s="110" t="s">
        <v>144</v>
      </c>
      <c r="E261" s="78" t="s">
        <v>187</v>
      </c>
      <c r="F261" s="60" t="s">
        <v>951</v>
      </c>
      <c r="G261" s="90" t="s">
        <v>84</v>
      </c>
      <c r="H261" s="137" t="s">
        <v>992</v>
      </c>
      <c r="I261" s="90" t="s">
        <v>668</v>
      </c>
      <c r="J261" s="215"/>
      <c r="K261" s="34">
        <v>1</v>
      </c>
      <c r="L261" s="77">
        <f t="shared" ref="L261:L306" si="5">IF(COUNT(O261,P261,Q261,S261,U261,V261,W261,Y261,AA261)&gt;0,SUM(O261,P261,Q261,S261,U261,V261,W261,Y261,AA261)/COUNT(O261,P261,Q261,S261,U261,V261,W261,Y261,AA261),"")</f>
        <v>1</v>
      </c>
      <c r="M261" s="52"/>
      <c r="N261" s="133">
        <v>1</v>
      </c>
      <c r="O261" s="134"/>
      <c r="P261" s="134"/>
      <c r="Q261" s="134"/>
      <c r="R261" s="133">
        <v>1</v>
      </c>
      <c r="S261" s="134"/>
      <c r="T261" s="133">
        <v>9</v>
      </c>
      <c r="U261" s="88">
        <v>1</v>
      </c>
      <c r="V261" s="88">
        <v>1</v>
      </c>
      <c r="W261" s="134"/>
      <c r="X261" s="133">
        <v>1</v>
      </c>
      <c r="Y261" s="134"/>
      <c r="Z261" s="133">
        <v>1</v>
      </c>
      <c r="AA261" s="129"/>
      <c r="AB261" s="37"/>
      <c r="AC261" s="43"/>
      <c r="AD261" s="75"/>
    </row>
    <row r="262" spans="1:33" ht="102" outlineLevel="1" x14ac:dyDescent="0.25">
      <c r="A262" s="82">
        <v>32</v>
      </c>
      <c r="B262" s="82" t="s">
        <v>507</v>
      </c>
      <c r="C262" s="111" t="s">
        <v>29</v>
      </c>
      <c r="D262" s="85" t="s">
        <v>178</v>
      </c>
      <c r="E262" s="84" t="s">
        <v>188</v>
      </c>
      <c r="F262" s="85" t="s">
        <v>952</v>
      </c>
      <c r="G262" s="90" t="s">
        <v>84</v>
      </c>
      <c r="H262" s="137" t="s">
        <v>974</v>
      </c>
      <c r="I262" s="90" t="s">
        <v>669</v>
      </c>
      <c r="J262" s="215"/>
      <c r="K262" s="34">
        <v>1</v>
      </c>
      <c r="L262" s="77">
        <f t="shared" si="5"/>
        <v>0.95</v>
      </c>
      <c r="M262" s="52"/>
      <c r="N262" s="133">
        <v>1</v>
      </c>
      <c r="O262" s="134"/>
      <c r="P262" s="134"/>
      <c r="Q262" s="134"/>
      <c r="R262" s="133">
        <v>1</v>
      </c>
      <c r="S262" s="134"/>
      <c r="T262" s="133">
        <v>13</v>
      </c>
      <c r="U262" s="88">
        <v>0.9</v>
      </c>
      <c r="V262" s="88">
        <v>1</v>
      </c>
      <c r="W262" s="134"/>
      <c r="X262" s="133">
        <v>1</v>
      </c>
      <c r="Y262" s="134"/>
      <c r="Z262" s="133">
        <v>1</v>
      </c>
      <c r="AA262" s="129"/>
      <c r="AB262" s="37"/>
      <c r="AC262" s="43"/>
      <c r="AD262" s="75"/>
    </row>
    <row r="263" spans="1:33" ht="102" outlineLevel="1" x14ac:dyDescent="0.25">
      <c r="A263" s="82">
        <v>33</v>
      </c>
      <c r="B263" s="82" t="s">
        <v>507</v>
      </c>
      <c r="C263" s="111" t="s">
        <v>29</v>
      </c>
      <c r="D263" s="85" t="s">
        <v>179</v>
      </c>
      <c r="E263" s="84" t="s">
        <v>189</v>
      </c>
      <c r="F263" s="85" t="s">
        <v>953</v>
      </c>
      <c r="G263" s="90" t="s">
        <v>84</v>
      </c>
      <c r="H263" s="137" t="s">
        <v>974</v>
      </c>
      <c r="I263" s="91" t="s">
        <v>669</v>
      </c>
      <c r="J263" s="215"/>
      <c r="K263" s="34">
        <v>1</v>
      </c>
      <c r="L263" s="77">
        <f t="shared" si="5"/>
        <v>0.93333333333333324</v>
      </c>
      <c r="M263" s="52"/>
      <c r="N263" s="133">
        <v>1</v>
      </c>
      <c r="O263" s="134"/>
      <c r="P263" s="134"/>
      <c r="Q263" s="134"/>
      <c r="R263" s="133">
        <v>1</v>
      </c>
      <c r="S263" s="134"/>
      <c r="T263" s="133">
        <v>13</v>
      </c>
      <c r="U263" s="88">
        <v>1</v>
      </c>
      <c r="V263" s="88">
        <v>0.9</v>
      </c>
      <c r="W263" s="134">
        <v>0.9</v>
      </c>
      <c r="X263" s="133">
        <v>1</v>
      </c>
      <c r="Y263" s="134"/>
      <c r="Z263" s="133">
        <v>1</v>
      </c>
      <c r="AA263" s="129"/>
      <c r="AB263" s="37"/>
      <c r="AC263" s="43"/>
      <c r="AD263" s="75"/>
    </row>
    <row r="264" spans="1:33" ht="25.5" outlineLevel="1" x14ac:dyDescent="0.25">
      <c r="A264" s="82"/>
      <c r="B264" s="82"/>
      <c r="C264" s="111" t="s">
        <v>29</v>
      </c>
      <c r="D264" s="110" t="s">
        <v>68</v>
      </c>
      <c r="E264" s="78" t="s">
        <v>210</v>
      </c>
      <c r="F264" s="136" t="s">
        <v>82</v>
      </c>
      <c r="G264" s="90"/>
      <c r="H264" s="137" t="s">
        <v>83</v>
      </c>
      <c r="I264" s="90"/>
      <c r="J264" s="90"/>
      <c r="K264" s="34">
        <v>0</v>
      </c>
      <c r="L264" s="77" t="str">
        <f t="shared" si="5"/>
        <v/>
      </c>
      <c r="M264" s="52"/>
      <c r="N264" s="133">
        <v>1</v>
      </c>
      <c r="O264" s="134"/>
      <c r="P264" s="134"/>
      <c r="Q264" s="134"/>
      <c r="R264" s="133">
        <v>1</v>
      </c>
      <c r="S264" s="134"/>
      <c r="T264" s="133">
        <v>2</v>
      </c>
      <c r="U264" s="88"/>
      <c r="V264" s="88"/>
      <c r="W264" s="134"/>
      <c r="X264" s="133">
        <v>1</v>
      </c>
      <c r="Y264" s="134"/>
      <c r="Z264" s="133">
        <v>1</v>
      </c>
      <c r="AA264" s="129"/>
      <c r="AB264" s="37"/>
      <c r="AC264" s="43"/>
    </row>
    <row r="265" spans="1:33" s="74" customFormat="1" ht="25.5" outlineLevel="1" x14ac:dyDescent="0.25">
      <c r="A265" s="82"/>
      <c r="B265" s="82"/>
      <c r="C265" s="111" t="s">
        <v>29</v>
      </c>
      <c r="D265" s="110" t="s">
        <v>69</v>
      </c>
      <c r="E265" s="78" t="s">
        <v>209</v>
      </c>
      <c r="F265" s="136" t="s">
        <v>82</v>
      </c>
      <c r="G265" s="90"/>
      <c r="H265" s="137" t="s">
        <v>83</v>
      </c>
      <c r="I265" s="90"/>
      <c r="J265" s="90"/>
      <c r="K265" s="76">
        <v>0</v>
      </c>
      <c r="L265" s="77" t="str">
        <f t="shared" si="5"/>
        <v/>
      </c>
      <c r="M265" s="52"/>
      <c r="N265" s="133"/>
      <c r="O265" s="134"/>
      <c r="P265" s="134"/>
      <c r="Q265" s="134"/>
      <c r="R265" s="133"/>
      <c r="S265" s="134"/>
      <c r="T265" s="133"/>
      <c r="U265" s="88"/>
      <c r="V265" s="88"/>
      <c r="W265" s="134"/>
      <c r="X265" s="133"/>
      <c r="Y265" s="134"/>
      <c r="Z265" s="133"/>
      <c r="AA265" s="129"/>
      <c r="AB265" s="79"/>
      <c r="AC265" s="81"/>
      <c r="AD265" s="75"/>
      <c r="AE265" s="75"/>
      <c r="AF265" s="75"/>
      <c r="AG265" s="75"/>
    </row>
    <row r="266" spans="1:33" ht="89.25" outlineLevel="1" x14ac:dyDescent="0.25">
      <c r="A266" s="82">
        <v>34</v>
      </c>
      <c r="B266" s="82" t="s">
        <v>507</v>
      </c>
      <c r="C266" s="111" t="s">
        <v>29</v>
      </c>
      <c r="D266" s="110" t="s">
        <v>145</v>
      </c>
      <c r="E266" s="78" t="s">
        <v>736</v>
      </c>
      <c r="F266" s="85" t="s">
        <v>954</v>
      </c>
      <c r="G266" s="90" t="s">
        <v>94</v>
      </c>
      <c r="H266" s="137" t="s">
        <v>992</v>
      </c>
      <c r="I266" s="90" t="s">
        <v>799</v>
      </c>
      <c r="J266" s="215"/>
      <c r="K266" s="34">
        <v>1</v>
      </c>
      <c r="L266" s="77">
        <f t="shared" si="5"/>
        <v>1</v>
      </c>
      <c r="M266" s="52"/>
      <c r="N266" s="133">
        <v>1</v>
      </c>
      <c r="O266" s="134"/>
      <c r="P266" s="134"/>
      <c r="Q266" s="134"/>
      <c r="R266" s="133">
        <v>1</v>
      </c>
      <c r="S266" s="134"/>
      <c r="T266" s="133">
        <v>9</v>
      </c>
      <c r="U266" s="88">
        <v>1</v>
      </c>
      <c r="V266" s="88">
        <v>1</v>
      </c>
      <c r="W266" s="134"/>
      <c r="X266" s="133">
        <v>1</v>
      </c>
      <c r="Y266" s="134"/>
      <c r="Z266" s="133">
        <v>1</v>
      </c>
      <c r="AA266" s="129"/>
      <c r="AB266" s="37"/>
      <c r="AC266" s="43"/>
      <c r="AD266" s="75"/>
    </row>
    <row r="267" spans="1:33" ht="76.5" outlineLevel="1" x14ac:dyDescent="0.25">
      <c r="A267" s="82">
        <v>35</v>
      </c>
      <c r="B267" s="82" t="s">
        <v>507</v>
      </c>
      <c r="C267" s="111" t="s">
        <v>29</v>
      </c>
      <c r="D267" s="110" t="s">
        <v>180</v>
      </c>
      <c r="E267" s="78" t="s">
        <v>737</v>
      </c>
      <c r="F267" s="85" t="s">
        <v>955</v>
      </c>
      <c r="G267" s="90" t="s">
        <v>94</v>
      </c>
      <c r="H267" s="137" t="s">
        <v>974</v>
      </c>
      <c r="I267" s="90" t="s">
        <v>800</v>
      </c>
      <c r="J267" s="215"/>
      <c r="K267" s="34">
        <v>1</v>
      </c>
      <c r="L267" s="77">
        <f t="shared" si="5"/>
        <v>0.95</v>
      </c>
      <c r="M267" s="52"/>
      <c r="N267" s="133">
        <v>1</v>
      </c>
      <c r="O267" s="134"/>
      <c r="P267" s="134"/>
      <c r="Q267" s="134"/>
      <c r="R267" s="133">
        <v>1</v>
      </c>
      <c r="S267" s="134"/>
      <c r="T267" s="133">
        <v>13</v>
      </c>
      <c r="U267" s="88">
        <v>0.9</v>
      </c>
      <c r="V267" s="88">
        <v>1</v>
      </c>
      <c r="W267" s="134"/>
      <c r="X267" s="133">
        <v>1</v>
      </c>
      <c r="Y267" s="134"/>
      <c r="Z267" s="133">
        <v>1</v>
      </c>
      <c r="AA267" s="129"/>
      <c r="AB267" s="37"/>
      <c r="AC267" s="43"/>
      <c r="AD267" s="75"/>
      <c r="AE267" s="4"/>
      <c r="AF267" s="4"/>
      <c r="AG267" s="4"/>
    </row>
    <row r="268" spans="1:33" s="213" customFormat="1" ht="76.5" outlineLevel="1" x14ac:dyDescent="0.25">
      <c r="A268" s="193">
        <v>36</v>
      </c>
      <c r="B268" s="193" t="s">
        <v>507</v>
      </c>
      <c r="C268" s="112" t="s">
        <v>29</v>
      </c>
      <c r="D268" s="194" t="s">
        <v>181</v>
      </c>
      <c r="E268" s="41" t="s">
        <v>738</v>
      </c>
      <c r="F268" s="206" t="s">
        <v>956</v>
      </c>
      <c r="G268" s="112" t="s">
        <v>94</v>
      </c>
      <c r="H268" s="112" t="s">
        <v>974</v>
      </c>
      <c r="I268" s="112" t="s">
        <v>801</v>
      </c>
      <c r="J268" s="215"/>
      <c r="K268" s="76">
        <v>1</v>
      </c>
      <c r="L268" s="207">
        <f t="shared" si="5"/>
        <v>0.93333333333333324</v>
      </c>
      <c r="M268" s="52"/>
      <c r="N268" s="208">
        <v>1</v>
      </c>
      <c r="O268" s="209"/>
      <c r="P268" s="209"/>
      <c r="Q268" s="209"/>
      <c r="R268" s="208">
        <v>1</v>
      </c>
      <c r="S268" s="209"/>
      <c r="T268" s="133">
        <v>13</v>
      </c>
      <c r="U268" s="210">
        <v>1</v>
      </c>
      <c r="V268" s="210">
        <v>0.9</v>
      </c>
      <c r="W268" s="209">
        <v>0.9</v>
      </c>
      <c r="X268" s="208">
        <v>1</v>
      </c>
      <c r="Y268" s="209"/>
      <c r="Z268" s="208">
        <v>1</v>
      </c>
      <c r="AA268" s="211"/>
      <c r="AB268" s="212"/>
      <c r="AC268" s="81"/>
      <c r="AD268" s="75"/>
    </row>
    <row r="269" spans="1:33" outlineLevel="1" x14ac:dyDescent="0.25">
      <c r="A269" s="82"/>
      <c r="B269" s="82"/>
      <c r="C269" s="111" t="s">
        <v>29</v>
      </c>
      <c r="D269" s="110" t="s">
        <v>70</v>
      </c>
      <c r="E269" s="78" t="s">
        <v>190</v>
      </c>
      <c r="F269" s="85" t="s">
        <v>82</v>
      </c>
      <c r="G269" s="90"/>
      <c r="H269" s="137" t="s">
        <v>83</v>
      </c>
      <c r="I269" s="90"/>
      <c r="J269" s="111"/>
      <c r="K269" s="34">
        <v>0</v>
      </c>
      <c r="L269" s="77" t="str">
        <f t="shared" si="5"/>
        <v/>
      </c>
      <c r="M269" s="52"/>
      <c r="N269" s="133">
        <v>1</v>
      </c>
      <c r="O269" s="134"/>
      <c r="P269" s="134"/>
      <c r="Q269" s="134"/>
      <c r="R269" s="133">
        <v>1</v>
      </c>
      <c r="S269" s="134"/>
      <c r="T269" s="133">
        <v>2</v>
      </c>
      <c r="U269" s="88"/>
      <c r="V269" s="88"/>
      <c r="W269" s="134"/>
      <c r="X269" s="133">
        <v>1</v>
      </c>
      <c r="Y269" s="134"/>
      <c r="Z269" s="133">
        <v>1</v>
      </c>
      <c r="AA269" s="129"/>
      <c r="AB269" s="37"/>
      <c r="AC269" s="43"/>
      <c r="AD269" s="4"/>
      <c r="AE269" s="4"/>
      <c r="AF269" s="4"/>
      <c r="AG269" s="4"/>
    </row>
    <row r="270" spans="1:33" s="74" customFormat="1" outlineLevel="1" x14ac:dyDescent="0.25">
      <c r="A270" s="82"/>
      <c r="B270" s="82"/>
      <c r="C270" s="111" t="s">
        <v>29</v>
      </c>
      <c r="D270" s="110" t="s">
        <v>71</v>
      </c>
      <c r="E270" s="78" t="s">
        <v>191</v>
      </c>
      <c r="F270" s="136" t="s">
        <v>82</v>
      </c>
      <c r="G270" s="90"/>
      <c r="H270" s="137" t="s">
        <v>83</v>
      </c>
      <c r="I270" s="90" t="s">
        <v>593</v>
      </c>
      <c r="J270" s="111"/>
      <c r="K270" s="76">
        <v>0</v>
      </c>
      <c r="L270" s="77" t="str">
        <f t="shared" si="5"/>
        <v/>
      </c>
      <c r="M270" s="52"/>
      <c r="N270" s="133"/>
      <c r="O270" s="134"/>
      <c r="P270" s="134"/>
      <c r="Q270" s="134"/>
      <c r="R270" s="133"/>
      <c r="S270" s="134"/>
      <c r="T270" s="133"/>
      <c r="U270" s="88"/>
      <c r="V270" s="88"/>
      <c r="W270" s="134"/>
      <c r="X270" s="133"/>
      <c r="Y270" s="134"/>
      <c r="Z270" s="133"/>
      <c r="AA270" s="129"/>
      <c r="AB270" s="79"/>
      <c r="AC270" s="81"/>
    </row>
    <row r="271" spans="1:33" ht="127.5" outlineLevel="1" x14ac:dyDescent="0.25">
      <c r="A271" s="82">
        <v>46</v>
      </c>
      <c r="B271" s="82" t="s">
        <v>507</v>
      </c>
      <c r="C271" s="111" t="s">
        <v>29</v>
      </c>
      <c r="D271" s="110" t="s">
        <v>146</v>
      </c>
      <c r="E271" s="78" t="s">
        <v>739</v>
      </c>
      <c r="F271" s="60" t="s">
        <v>957</v>
      </c>
      <c r="G271" s="90" t="s">
        <v>114</v>
      </c>
      <c r="H271" s="137" t="s">
        <v>988</v>
      </c>
      <c r="I271" s="90" t="s">
        <v>796</v>
      </c>
      <c r="J271" s="111"/>
      <c r="K271" s="34">
        <v>1</v>
      </c>
      <c r="L271" s="77">
        <v>1</v>
      </c>
      <c r="M271" s="52"/>
      <c r="N271" s="133">
        <v>1</v>
      </c>
      <c r="O271" s="134"/>
      <c r="P271" s="134"/>
      <c r="Q271" s="134"/>
      <c r="R271" s="133">
        <v>1</v>
      </c>
      <c r="S271" s="134"/>
      <c r="T271" s="133">
        <v>7</v>
      </c>
      <c r="U271" s="88">
        <v>1</v>
      </c>
      <c r="V271" s="88">
        <v>1</v>
      </c>
      <c r="W271" s="134"/>
      <c r="X271" s="133">
        <v>1</v>
      </c>
      <c r="Y271" s="134"/>
      <c r="Z271" s="133">
        <v>1</v>
      </c>
      <c r="AA271" s="129"/>
      <c r="AB271" s="37"/>
      <c r="AC271" s="43"/>
      <c r="AD271" s="75"/>
      <c r="AE271" s="4"/>
      <c r="AF271" s="4"/>
      <c r="AG271" s="4"/>
    </row>
    <row r="272" spans="1:33" ht="89.25" outlineLevel="1" x14ac:dyDescent="0.25">
      <c r="A272" s="82">
        <v>47</v>
      </c>
      <c r="B272" s="82" t="s">
        <v>507</v>
      </c>
      <c r="C272" s="111" t="s">
        <v>29</v>
      </c>
      <c r="D272" s="110" t="s">
        <v>182</v>
      </c>
      <c r="E272" s="78" t="s">
        <v>740</v>
      </c>
      <c r="F272" s="85" t="s">
        <v>958</v>
      </c>
      <c r="G272" s="90" t="s">
        <v>114</v>
      </c>
      <c r="H272" s="137" t="s">
        <v>974</v>
      </c>
      <c r="I272" s="90" t="s">
        <v>797</v>
      </c>
      <c r="J272" s="111"/>
      <c r="K272" s="34">
        <v>1</v>
      </c>
      <c r="L272" s="77">
        <f t="shared" si="5"/>
        <v>0.95</v>
      </c>
      <c r="M272" s="52"/>
      <c r="N272" s="133">
        <v>1</v>
      </c>
      <c r="O272" s="134"/>
      <c r="P272" s="134"/>
      <c r="Q272" s="134"/>
      <c r="R272" s="133">
        <v>1</v>
      </c>
      <c r="S272" s="134"/>
      <c r="T272" s="133">
        <v>13</v>
      </c>
      <c r="U272" s="88">
        <v>0.9</v>
      </c>
      <c r="V272" s="88">
        <v>1</v>
      </c>
      <c r="W272" s="134"/>
      <c r="X272" s="133">
        <v>1</v>
      </c>
      <c r="Y272" s="134"/>
      <c r="Z272" s="133">
        <v>1</v>
      </c>
      <c r="AA272" s="129"/>
      <c r="AB272" s="37"/>
      <c r="AC272" s="43"/>
      <c r="AD272" s="75"/>
    </row>
    <row r="273" spans="1:33" ht="114.75" outlineLevel="1" x14ac:dyDescent="0.25">
      <c r="A273" s="82">
        <v>48</v>
      </c>
      <c r="B273" s="82" t="s">
        <v>507</v>
      </c>
      <c r="C273" s="111" t="s">
        <v>29</v>
      </c>
      <c r="D273" s="110" t="s">
        <v>183</v>
      </c>
      <c r="E273" s="78" t="s">
        <v>741</v>
      </c>
      <c r="F273" s="85" t="s">
        <v>959</v>
      </c>
      <c r="G273" s="90" t="s">
        <v>114</v>
      </c>
      <c r="H273" s="137" t="s">
        <v>974</v>
      </c>
      <c r="I273" s="90" t="s">
        <v>798</v>
      </c>
      <c r="J273" s="111"/>
      <c r="K273" s="34">
        <v>1</v>
      </c>
      <c r="L273" s="77">
        <f t="shared" si="5"/>
        <v>0.93333333333333324</v>
      </c>
      <c r="M273" s="52"/>
      <c r="N273" s="133">
        <v>1</v>
      </c>
      <c r="O273" s="134"/>
      <c r="P273" s="134"/>
      <c r="Q273" s="134"/>
      <c r="R273" s="133">
        <v>1</v>
      </c>
      <c r="S273" s="134"/>
      <c r="T273" s="133">
        <v>13</v>
      </c>
      <c r="U273" s="88">
        <v>1</v>
      </c>
      <c r="V273" s="88">
        <v>0.9</v>
      </c>
      <c r="W273" s="134">
        <v>0.9</v>
      </c>
      <c r="X273" s="133">
        <v>1</v>
      </c>
      <c r="Y273" s="134"/>
      <c r="Z273" s="133">
        <v>1</v>
      </c>
      <c r="AA273" s="129"/>
      <c r="AB273" s="37"/>
      <c r="AC273" s="43"/>
      <c r="AD273" s="75"/>
    </row>
    <row r="274" spans="1:33" s="74" customFormat="1" ht="25.5" outlineLevel="1" x14ac:dyDescent="0.25">
      <c r="A274" s="82">
        <v>195</v>
      </c>
      <c r="B274" s="82"/>
      <c r="C274" s="111" t="s">
        <v>29</v>
      </c>
      <c r="D274" s="113"/>
      <c r="E274" s="78" t="s">
        <v>487</v>
      </c>
      <c r="F274" s="85" t="s">
        <v>491</v>
      </c>
      <c r="G274" s="111" t="s">
        <v>487</v>
      </c>
      <c r="H274" s="137" t="s">
        <v>974</v>
      </c>
      <c r="I274" s="111" t="s">
        <v>487</v>
      </c>
      <c r="J274" s="111"/>
      <c r="K274" s="49">
        <v>0</v>
      </c>
      <c r="L274" s="77">
        <f t="shared" si="5"/>
        <v>0</v>
      </c>
      <c r="M274" s="52"/>
      <c r="N274" s="133"/>
      <c r="O274" s="134"/>
      <c r="P274" s="134"/>
      <c r="Q274" s="134"/>
      <c r="R274" s="133"/>
      <c r="S274" s="134"/>
      <c r="T274" s="133">
        <v>13</v>
      </c>
      <c r="U274" s="88"/>
      <c r="V274" s="88">
        <v>0</v>
      </c>
      <c r="W274" s="134"/>
      <c r="X274" s="133"/>
      <c r="Y274" s="134"/>
      <c r="Z274" s="133"/>
      <c r="AA274" s="129"/>
      <c r="AB274" s="79"/>
      <c r="AC274" s="81"/>
      <c r="AD274" s="75"/>
      <c r="AE274" s="75"/>
      <c r="AF274" s="75"/>
      <c r="AG274" s="75"/>
    </row>
    <row r="275" spans="1:33" s="33" customFormat="1" ht="21" customHeight="1" x14ac:dyDescent="0.25">
      <c r="A275" s="30" t="s">
        <v>85</v>
      </c>
      <c r="B275" s="42"/>
      <c r="C275" s="42"/>
      <c r="D275" s="42"/>
      <c r="E275" s="42"/>
      <c r="F275" s="42"/>
      <c r="G275" s="42"/>
      <c r="H275" s="42" t="s">
        <v>83</v>
      </c>
      <c r="I275" s="42"/>
      <c r="J275" s="42"/>
      <c r="K275" s="42"/>
      <c r="L275" s="42"/>
      <c r="M275" s="42"/>
      <c r="N275" s="159"/>
      <c r="O275" s="42"/>
      <c r="P275" s="42"/>
      <c r="Q275" s="42"/>
      <c r="R275" s="159"/>
      <c r="S275" s="42"/>
      <c r="T275" s="159"/>
      <c r="U275" s="42"/>
      <c r="V275" s="42"/>
      <c r="W275" s="42"/>
      <c r="X275" s="159"/>
      <c r="Y275" s="42"/>
      <c r="Z275" s="159"/>
      <c r="AA275" s="160"/>
      <c r="AB275" s="45"/>
      <c r="AC275" s="43"/>
      <c r="AD275" s="22"/>
      <c r="AE275" s="22"/>
      <c r="AF275" s="22"/>
      <c r="AG275" s="22"/>
    </row>
    <row r="276" spans="1:33" ht="25.5" outlineLevel="1" x14ac:dyDescent="0.25">
      <c r="A276" s="82"/>
      <c r="B276" s="82"/>
      <c r="C276" s="111" t="s">
        <v>29</v>
      </c>
      <c r="D276" s="46" t="s">
        <v>72</v>
      </c>
      <c r="E276" s="39" t="s">
        <v>173</v>
      </c>
      <c r="F276" s="136" t="s">
        <v>82</v>
      </c>
      <c r="G276" s="90"/>
      <c r="H276" s="137" t="s">
        <v>83</v>
      </c>
      <c r="I276" s="90"/>
      <c r="J276" s="111"/>
      <c r="K276" s="34">
        <v>0</v>
      </c>
      <c r="L276" s="77" t="str">
        <f t="shared" si="5"/>
        <v/>
      </c>
      <c r="M276" s="52"/>
      <c r="N276" s="133">
        <v>1</v>
      </c>
      <c r="O276" s="134"/>
      <c r="P276" s="134"/>
      <c r="Q276" s="134"/>
      <c r="R276" s="133">
        <v>1</v>
      </c>
      <c r="S276" s="134"/>
      <c r="T276" s="133">
        <v>1</v>
      </c>
      <c r="U276" s="88"/>
      <c r="V276" s="88"/>
      <c r="W276" s="134"/>
      <c r="X276" s="133">
        <v>1</v>
      </c>
      <c r="Y276" s="134"/>
      <c r="Z276" s="133">
        <v>1</v>
      </c>
      <c r="AA276" s="129"/>
      <c r="AB276" s="79"/>
    </row>
    <row r="277" spans="1:33" s="74" customFormat="1" outlineLevel="1" x14ac:dyDescent="0.25">
      <c r="A277" s="82"/>
      <c r="B277" s="82"/>
      <c r="C277" s="111" t="s">
        <v>29</v>
      </c>
      <c r="D277" s="110" t="s">
        <v>73</v>
      </c>
      <c r="E277" s="78" t="s">
        <v>374</v>
      </c>
      <c r="F277" s="136" t="s">
        <v>82</v>
      </c>
      <c r="G277" s="90"/>
      <c r="H277" s="137" t="s">
        <v>83</v>
      </c>
      <c r="I277" s="90"/>
      <c r="J277" s="111"/>
      <c r="K277" s="76">
        <v>0</v>
      </c>
      <c r="L277" s="77" t="str">
        <f t="shared" si="5"/>
        <v/>
      </c>
      <c r="M277" s="52"/>
      <c r="N277" s="133"/>
      <c r="O277" s="134"/>
      <c r="P277" s="134"/>
      <c r="Q277" s="134"/>
      <c r="R277" s="133"/>
      <c r="S277" s="134"/>
      <c r="T277" s="133"/>
      <c r="U277" s="88"/>
      <c r="V277" s="88"/>
      <c r="W277" s="134"/>
      <c r="X277" s="133"/>
      <c r="Y277" s="134"/>
      <c r="Z277" s="133"/>
      <c r="AA277" s="129"/>
      <c r="AB277" s="79"/>
      <c r="AC277" s="80"/>
      <c r="AD277" s="75"/>
      <c r="AE277" s="75"/>
      <c r="AF277" s="75"/>
      <c r="AG277" s="75"/>
    </row>
    <row r="278" spans="1:33" ht="89.25" outlineLevel="1" x14ac:dyDescent="0.25">
      <c r="A278" s="82">
        <v>49</v>
      </c>
      <c r="B278" s="82" t="s">
        <v>507</v>
      </c>
      <c r="C278" s="111" t="s">
        <v>29</v>
      </c>
      <c r="D278" s="110" t="s">
        <v>147</v>
      </c>
      <c r="E278" s="78" t="s">
        <v>373</v>
      </c>
      <c r="F278" s="60" t="s">
        <v>960</v>
      </c>
      <c r="G278" s="90" t="s">
        <v>84</v>
      </c>
      <c r="H278" s="137" t="s">
        <v>989</v>
      </c>
      <c r="I278" s="90" t="s">
        <v>490</v>
      </c>
      <c r="J278" s="111"/>
      <c r="K278" s="34">
        <v>1</v>
      </c>
      <c r="L278" s="77">
        <f t="shared" si="5"/>
        <v>1</v>
      </c>
      <c r="M278" s="52"/>
      <c r="N278" s="133">
        <v>1</v>
      </c>
      <c r="O278" s="134"/>
      <c r="P278" s="134"/>
      <c r="Q278" s="134"/>
      <c r="R278" s="133">
        <v>1</v>
      </c>
      <c r="S278" s="134"/>
      <c r="T278" s="133">
        <v>1</v>
      </c>
      <c r="U278" s="88">
        <v>1</v>
      </c>
      <c r="V278" s="88">
        <v>1</v>
      </c>
      <c r="W278" s="134"/>
      <c r="X278" s="133">
        <v>1</v>
      </c>
      <c r="Y278" s="134"/>
      <c r="Z278" s="133">
        <v>1</v>
      </c>
      <c r="AA278" s="129"/>
      <c r="AB278" s="37"/>
      <c r="AD278" s="75"/>
    </row>
    <row r="279" spans="1:33" s="74" customFormat="1" ht="25.5" outlineLevel="1" x14ac:dyDescent="0.25">
      <c r="A279" s="92">
        <v>209</v>
      </c>
      <c r="B279" s="82" t="s">
        <v>507</v>
      </c>
      <c r="C279" s="187" t="s">
        <v>29</v>
      </c>
      <c r="D279" s="187" t="s">
        <v>581</v>
      </c>
      <c r="E279" s="78" t="s">
        <v>580</v>
      </c>
      <c r="F279" s="60" t="s">
        <v>961</v>
      </c>
      <c r="G279" s="187" t="s">
        <v>660</v>
      </c>
      <c r="H279" s="187" t="s">
        <v>993</v>
      </c>
      <c r="I279" s="187" t="s">
        <v>701</v>
      </c>
      <c r="J279" s="78"/>
      <c r="K279" s="76">
        <v>1</v>
      </c>
      <c r="L279" s="77">
        <f>IF(COUNT(O279,P279,Q279,S279,U279,V279,W279,Y279,AA279)&gt;0,SUM(O279,P279,Q279,S279,U279,V279,W279,Y279,AA279)/COUNT(O279,P279,Q279,S279,U279,V279,W279,Y279,AA279),"")</f>
        <v>1</v>
      </c>
      <c r="M279" s="52"/>
      <c r="N279" s="133">
        <v>9</v>
      </c>
      <c r="O279" s="134"/>
      <c r="P279" s="134"/>
      <c r="Q279" s="198">
        <v>1</v>
      </c>
      <c r="R279" s="133">
        <v>1</v>
      </c>
      <c r="S279" s="134"/>
      <c r="T279" s="133"/>
      <c r="U279" s="88"/>
      <c r="V279" s="88"/>
      <c r="W279" s="134"/>
      <c r="X279" s="133">
        <v>1</v>
      </c>
      <c r="Y279" s="134"/>
      <c r="Z279" s="133">
        <v>1</v>
      </c>
      <c r="AA279" s="129"/>
      <c r="AB279" s="79"/>
      <c r="AC279" s="40"/>
      <c r="AD279" s="75"/>
    </row>
    <row r="280" spans="1:33" s="74" customFormat="1" outlineLevel="1" x14ac:dyDescent="0.25">
      <c r="A280" s="82"/>
      <c r="B280" s="82"/>
      <c r="C280" s="111" t="s">
        <v>29</v>
      </c>
      <c r="D280" s="110" t="s">
        <v>74</v>
      </c>
      <c r="E280" s="78" t="s">
        <v>198</v>
      </c>
      <c r="F280" s="136" t="s">
        <v>82</v>
      </c>
      <c r="G280" s="90"/>
      <c r="H280" s="137" t="s">
        <v>83</v>
      </c>
      <c r="I280" s="90"/>
      <c r="J280" s="111"/>
      <c r="K280" s="76">
        <v>0</v>
      </c>
      <c r="L280" s="77" t="str">
        <f t="shared" si="5"/>
        <v/>
      </c>
      <c r="M280" s="52"/>
      <c r="N280" s="133"/>
      <c r="O280" s="134"/>
      <c r="P280" s="134"/>
      <c r="Q280" s="134"/>
      <c r="R280" s="133"/>
      <c r="S280" s="134"/>
      <c r="T280" s="133"/>
      <c r="U280" s="88"/>
      <c r="V280" s="88"/>
      <c r="W280" s="134"/>
      <c r="X280" s="133"/>
      <c r="Y280" s="134"/>
      <c r="Z280" s="133"/>
      <c r="AA280" s="129"/>
      <c r="AB280" s="79"/>
      <c r="AC280" s="80"/>
      <c r="AD280" s="75"/>
      <c r="AE280" s="75"/>
      <c r="AF280" s="75"/>
      <c r="AG280" s="75"/>
    </row>
    <row r="281" spans="1:33" ht="25.5" outlineLevel="1" x14ac:dyDescent="0.25">
      <c r="A281" s="82">
        <v>50</v>
      </c>
      <c r="B281" s="82" t="s">
        <v>507</v>
      </c>
      <c r="C281" s="111" t="s">
        <v>29</v>
      </c>
      <c r="D281" s="110" t="s">
        <v>148</v>
      </c>
      <c r="E281" s="78" t="s">
        <v>199</v>
      </c>
      <c r="F281" s="60" t="s">
        <v>962</v>
      </c>
      <c r="G281" s="90" t="s">
        <v>90</v>
      </c>
      <c r="H281" s="137" t="s">
        <v>989</v>
      </c>
      <c r="I281" s="90" t="s">
        <v>211</v>
      </c>
      <c r="J281" s="111"/>
      <c r="K281" s="34">
        <v>1</v>
      </c>
      <c r="L281" s="77">
        <f t="shared" si="5"/>
        <v>1</v>
      </c>
      <c r="M281" s="52"/>
      <c r="N281" s="133">
        <v>1</v>
      </c>
      <c r="O281" s="134"/>
      <c r="P281" s="134"/>
      <c r="Q281" s="134"/>
      <c r="R281" s="133">
        <v>1</v>
      </c>
      <c r="S281" s="134"/>
      <c r="T281" s="133">
        <v>1</v>
      </c>
      <c r="U281" s="88">
        <v>1</v>
      </c>
      <c r="V281" s="88">
        <v>1</v>
      </c>
      <c r="W281" s="134"/>
      <c r="X281" s="133">
        <v>1</v>
      </c>
      <c r="Y281" s="134"/>
      <c r="Z281" s="133">
        <v>1</v>
      </c>
      <c r="AA281" s="129"/>
      <c r="AB281" s="37"/>
      <c r="AD281" s="75"/>
    </row>
    <row r="282" spans="1:33" s="74" customFormat="1" ht="51" outlineLevel="1" x14ac:dyDescent="0.25">
      <c r="A282" s="92">
        <v>210</v>
      </c>
      <c r="B282" s="82" t="s">
        <v>507</v>
      </c>
      <c r="C282" s="187" t="s">
        <v>29</v>
      </c>
      <c r="D282" s="187" t="s">
        <v>583</v>
      </c>
      <c r="E282" s="78" t="s">
        <v>582</v>
      </c>
      <c r="F282" s="60" t="s">
        <v>963</v>
      </c>
      <c r="G282" s="187" t="s">
        <v>84</v>
      </c>
      <c r="H282" s="187" t="s">
        <v>985</v>
      </c>
      <c r="I282" s="187" t="s">
        <v>802</v>
      </c>
      <c r="J282" s="78"/>
      <c r="K282" s="76">
        <v>1</v>
      </c>
      <c r="L282" s="77">
        <f t="shared" si="5"/>
        <v>1</v>
      </c>
      <c r="M282" s="52"/>
      <c r="N282" s="197">
        <v>10</v>
      </c>
      <c r="O282" s="134"/>
      <c r="P282" s="134"/>
      <c r="Q282" s="198">
        <v>1</v>
      </c>
      <c r="R282" s="133">
        <v>1</v>
      </c>
      <c r="S282" s="134"/>
      <c r="T282" s="133"/>
      <c r="U282" s="88"/>
      <c r="V282" s="88"/>
      <c r="W282" s="134"/>
      <c r="X282" s="133">
        <v>1</v>
      </c>
      <c r="Y282" s="134"/>
      <c r="Z282" s="133">
        <v>1</v>
      </c>
      <c r="AA282" s="129"/>
      <c r="AB282" s="79"/>
      <c r="AC282" s="40"/>
      <c r="AD282" s="75"/>
    </row>
    <row r="283" spans="1:33" s="74" customFormat="1" outlineLevel="1" x14ac:dyDescent="0.25">
      <c r="A283" s="82"/>
      <c r="B283" s="82"/>
      <c r="C283" s="111" t="s">
        <v>29</v>
      </c>
      <c r="D283" s="110" t="s">
        <v>75</v>
      </c>
      <c r="E283" s="78" t="s">
        <v>353</v>
      </c>
      <c r="F283" s="136" t="s">
        <v>82</v>
      </c>
      <c r="G283" s="90"/>
      <c r="H283" s="137" t="s">
        <v>83</v>
      </c>
      <c r="I283" s="90"/>
      <c r="J283" s="111"/>
      <c r="K283" s="76">
        <v>0</v>
      </c>
      <c r="L283" s="77" t="str">
        <f t="shared" si="5"/>
        <v/>
      </c>
      <c r="M283" s="52"/>
      <c r="N283" s="133"/>
      <c r="O283" s="134"/>
      <c r="P283" s="134"/>
      <c r="Q283" s="134"/>
      <c r="R283" s="133"/>
      <c r="S283" s="134"/>
      <c r="T283" s="133"/>
      <c r="U283" s="88"/>
      <c r="V283" s="88"/>
      <c r="W283" s="134"/>
      <c r="X283" s="133"/>
      <c r="Y283" s="134"/>
      <c r="Z283" s="133"/>
      <c r="AA283" s="129"/>
      <c r="AB283" s="79"/>
      <c r="AC283" s="80"/>
      <c r="AD283" s="75"/>
      <c r="AE283" s="75"/>
      <c r="AF283" s="75"/>
      <c r="AG283" s="75"/>
    </row>
    <row r="284" spans="1:33" ht="89.25" outlineLevel="1" x14ac:dyDescent="0.25">
      <c r="A284" s="82">
        <v>51</v>
      </c>
      <c r="B284" s="82" t="s">
        <v>507</v>
      </c>
      <c r="C284" s="111" t="s">
        <v>29</v>
      </c>
      <c r="D284" s="110" t="s">
        <v>149</v>
      </c>
      <c r="E284" s="78" t="s">
        <v>354</v>
      </c>
      <c r="F284" s="60" t="s">
        <v>964</v>
      </c>
      <c r="G284" s="90" t="s">
        <v>84</v>
      </c>
      <c r="H284" s="137" t="s">
        <v>989</v>
      </c>
      <c r="I284" s="90" t="s">
        <v>564</v>
      </c>
      <c r="J284" s="111"/>
      <c r="K284" s="34">
        <v>1</v>
      </c>
      <c r="L284" s="77">
        <f t="shared" si="5"/>
        <v>1</v>
      </c>
      <c r="M284" s="52"/>
      <c r="N284" s="133">
        <v>1</v>
      </c>
      <c r="O284" s="134"/>
      <c r="P284" s="134"/>
      <c r="Q284" s="134"/>
      <c r="R284" s="133">
        <v>1</v>
      </c>
      <c r="S284" s="134"/>
      <c r="T284" s="133">
        <v>1</v>
      </c>
      <c r="U284" s="88">
        <v>1</v>
      </c>
      <c r="V284" s="88">
        <v>1</v>
      </c>
      <c r="W284" s="134"/>
      <c r="X284" s="133">
        <v>1</v>
      </c>
      <c r="Y284" s="134"/>
      <c r="Z284" s="133">
        <v>1</v>
      </c>
      <c r="AA284" s="129"/>
      <c r="AB284" s="37"/>
      <c r="AD284" s="75"/>
    </row>
    <row r="285" spans="1:33" s="74" customFormat="1" ht="25.5" outlineLevel="1" x14ac:dyDescent="0.25">
      <c r="A285" s="92">
        <v>211</v>
      </c>
      <c r="B285" s="82" t="s">
        <v>507</v>
      </c>
      <c r="C285" s="187" t="s">
        <v>29</v>
      </c>
      <c r="D285" s="187" t="s">
        <v>585</v>
      </c>
      <c r="E285" s="78" t="s">
        <v>584</v>
      </c>
      <c r="F285" s="60" t="s">
        <v>965</v>
      </c>
      <c r="G285" s="187" t="s">
        <v>84</v>
      </c>
      <c r="H285" s="187" t="s">
        <v>985</v>
      </c>
      <c r="I285" s="187" t="s">
        <v>781</v>
      </c>
      <c r="J285" s="78"/>
      <c r="K285" s="76">
        <v>1</v>
      </c>
      <c r="L285" s="77">
        <f>IF(COUNT(O285,P285,Q285,S285,U285,V285,W285,Y285,AA285)&gt;0,SUM(O285,P285,Q285,S285,U285,V285,W285,Y285,AA285)/COUNT(O285,P285,Q285,S285,U285,V285,W285,Y285,AA285),"")</f>
        <v>1</v>
      </c>
      <c r="M285" s="52"/>
      <c r="N285" s="197">
        <v>10</v>
      </c>
      <c r="O285" s="134"/>
      <c r="P285" s="134"/>
      <c r="Q285" s="198">
        <v>1</v>
      </c>
      <c r="R285" s="133">
        <v>1</v>
      </c>
      <c r="S285" s="134"/>
      <c r="T285" s="133"/>
      <c r="U285" s="88"/>
      <c r="V285" s="88"/>
      <c r="W285" s="134"/>
      <c r="X285" s="133">
        <v>1</v>
      </c>
      <c r="Y285" s="134"/>
      <c r="Z285" s="133">
        <v>1</v>
      </c>
      <c r="AA285" s="129"/>
      <c r="AB285" s="79"/>
      <c r="AC285" s="40"/>
      <c r="AD285" s="75"/>
    </row>
    <row r="286" spans="1:33" s="74" customFormat="1" outlineLevel="1" x14ac:dyDescent="0.25">
      <c r="A286" s="82"/>
      <c r="B286" s="82"/>
      <c r="C286" s="111" t="s">
        <v>29</v>
      </c>
      <c r="D286" s="85" t="s">
        <v>76</v>
      </c>
      <c r="E286" s="86" t="s">
        <v>174</v>
      </c>
      <c r="F286" s="136" t="s">
        <v>82</v>
      </c>
      <c r="G286" s="90"/>
      <c r="H286" s="137" t="s">
        <v>83</v>
      </c>
      <c r="I286" s="90"/>
      <c r="J286" s="111"/>
      <c r="K286" s="76">
        <v>0</v>
      </c>
      <c r="L286" s="77" t="str">
        <f t="shared" si="5"/>
        <v/>
      </c>
      <c r="M286" s="52"/>
      <c r="N286" s="133"/>
      <c r="O286" s="134"/>
      <c r="P286" s="134"/>
      <c r="Q286" s="134"/>
      <c r="R286" s="133"/>
      <c r="S286" s="134"/>
      <c r="T286" s="133"/>
      <c r="U286" s="88"/>
      <c r="V286" s="88"/>
      <c r="W286" s="134"/>
      <c r="X286" s="133"/>
      <c r="Y286" s="134"/>
      <c r="Z286" s="133"/>
      <c r="AA286" s="129"/>
      <c r="AB286" s="79"/>
      <c r="AC286" s="80"/>
      <c r="AD286" s="75"/>
      <c r="AE286" s="75"/>
      <c r="AF286" s="75"/>
      <c r="AG286" s="75"/>
    </row>
    <row r="287" spans="1:33" ht="38.25" outlineLevel="1" x14ac:dyDescent="0.25">
      <c r="A287" s="82">
        <v>73</v>
      </c>
      <c r="B287" s="82" t="s">
        <v>507</v>
      </c>
      <c r="C287" s="111" t="s">
        <v>29</v>
      </c>
      <c r="D287" s="85" t="s">
        <v>150</v>
      </c>
      <c r="E287" s="86" t="s">
        <v>175</v>
      </c>
      <c r="F287" s="60" t="s">
        <v>966</v>
      </c>
      <c r="G287" s="90" t="s">
        <v>90</v>
      </c>
      <c r="H287" s="137" t="s">
        <v>989</v>
      </c>
      <c r="I287" s="90" t="s">
        <v>463</v>
      </c>
      <c r="J287" s="111"/>
      <c r="K287" s="34">
        <v>1</v>
      </c>
      <c r="L287" s="77">
        <f t="shared" si="5"/>
        <v>1</v>
      </c>
      <c r="M287" s="52"/>
      <c r="N287" s="133">
        <v>1</v>
      </c>
      <c r="O287" s="134"/>
      <c r="P287" s="134"/>
      <c r="Q287" s="134"/>
      <c r="R287" s="133">
        <v>1</v>
      </c>
      <c r="S287" s="134"/>
      <c r="T287" s="133">
        <v>1</v>
      </c>
      <c r="U287" s="88">
        <v>1</v>
      </c>
      <c r="V287" s="88">
        <v>1</v>
      </c>
      <c r="W287" s="134"/>
      <c r="X287" s="133">
        <v>1</v>
      </c>
      <c r="Y287" s="134"/>
      <c r="Z287" s="133">
        <v>1</v>
      </c>
      <c r="AA287" s="129"/>
      <c r="AB287" s="37"/>
      <c r="AD287" s="75"/>
    </row>
    <row r="288" spans="1:33" s="74" customFormat="1" ht="25.5" outlineLevel="1" x14ac:dyDescent="0.25">
      <c r="A288" s="92">
        <v>208</v>
      </c>
      <c r="B288" s="82" t="s">
        <v>507</v>
      </c>
      <c r="C288" s="187" t="s">
        <v>29</v>
      </c>
      <c r="D288" s="187" t="s">
        <v>579</v>
      </c>
      <c r="E288" s="78" t="s">
        <v>578</v>
      </c>
      <c r="F288" s="60" t="s">
        <v>967</v>
      </c>
      <c r="G288" s="187" t="s">
        <v>84</v>
      </c>
      <c r="H288" s="187" t="s">
        <v>985</v>
      </c>
      <c r="I288" s="187" t="s">
        <v>782</v>
      </c>
      <c r="J288" s="78"/>
      <c r="K288" s="76">
        <v>1</v>
      </c>
      <c r="L288" s="77">
        <f t="shared" si="5"/>
        <v>1</v>
      </c>
      <c r="M288" s="52"/>
      <c r="N288" s="197">
        <v>10</v>
      </c>
      <c r="O288" s="134"/>
      <c r="P288" s="134"/>
      <c r="Q288" s="198">
        <v>1</v>
      </c>
      <c r="R288" s="133">
        <v>1</v>
      </c>
      <c r="S288" s="134"/>
      <c r="T288" s="133"/>
      <c r="U288" s="88"/>
      <c r="V288" s="88"/>
      <c r="W288" s="134"/>
      <c r="X288" s="133">
        <v>1</v>
      </c>
      <c r="Y288" s="134"/>
      <c r="Z288" s="133">
        <v>1</v>
      </c>
      <c r="AA288" s="129"/>
      <c r="AB288" s="79"/>
      <c r="AC288" s="40"/>
      <c r="AD288" s="75"/>
    </row>
    <row r="289" spans="1:33" s="74" customFormat="1" outlineLevel="1" x14ac:dyDescent="0.25">
      <c r="A289" s="82"/>
      <c r="B289" s="82"/>
      <c r="C289" s="111" t="s">
        <v>29</v>
      </c>
      <c r="D289" s="85" t="s">
        <v>77</v>
      </c>
      <c r="E289" s="86" t="s">
        <v>496</v>
      </c>
      <c r="F289" s="136" t="s">
        <v>82</v>
      </c>
      <c r="G289" s="90"/>
      <c r="H289" s="137" t="s">
        <v>83</v>
      </c>
      <c r="I289" s="90"/>
      <c r="J289" s="111"/>
      <c r="K289" s="76">
        <v>0</v>
      </c>
      <c r="L289" s="77" t="str">
        <f t="shared" si="5"/>
        <v/>
      </c>
      <c r="M289" s="52"/>
      <c r="N289" s="133"/>
      <c r="O289" s="134"/>
      <c r="P289" s="134"/>
      <c r="Q289" s="134"/>
      <c r="R289" s="133"/>
      <c r="S289" s="134"/>
      <c r="T289" s="133"/>
      <c r="U289" s="88"/>
      <c r="V289" s="88"/>
      <c r="W289" s="134"/>
      <c r="X289" s="133"/>
      <c r="Y289" s="134"/>
      <c r="Z289" s="133"/>
      <c r="AA289" s="129"/>
      <c r="AB289" s="79"/>
      <c r="AC289" s="80"/>
      <c r="AD289" s="75"/>
      <c r="AE289" s="75"/>
      <c r="AF289" s="75"/>
      <c r="AG289" s="75"/>
    </row>
    <row r="290" spans="1:33" ht="51" outlineLevel="1" x14ac:dyDescent="0.25">
      <c r="A290" s="82">
        <v>74</v>
      </c>
      <c r="B290" s="82"/>
      <c r="C290" s="111" t="s">
        <v>29</v>
      </c>
      <c r="D290" s="85" t="s">
        <v>151</v>
      </c>
      <c r="E290" s="86" t="s">
        <v>176</v>
      </c>
      <c r="F290" s="60" t="s">
        <v>968</v>
      </c>
      <c r="G290" s="90" t="s">
        <v>84</v>
      </c>
      <c r="H290" s="137" t="s">
        <v>974</v>
      </c>
      <c r="I290" s="90" t="s">
        <v>358</v>
      </c>
      <c r="J290" s="111" t="s">
        <v>522</v>
      </c>
      <c r="K290" s="34">
        <v>0</v>
      </c>
      <c r="L290" s="77">
        <f t="shared" si="5"/>
        <v>0.9</v>
      </c>
      <c r="M290" s="52"/>
      <c r="N290" s="133">
        <v>1</v>
      </c>
      <c r="O290" s="134"/>
      <c r="P290" s="134"/>
      <c r="Q290" s="134"/>
      <c r="R290" s="133">
        <v>1</v>
      </c>
      <c r="S290" s="134"/>
      <c r="T290" s="133">
        <v>13</v>
      </c>
      <c r="U290" s="88">
        <v>0.9</v>
      </c>
      <c r="V290" s="88">
        <v>0.9</v>
      </c>
      <c r="W290" s="134"/>
      <c r="X290" s="133">
        <v>1</v>
      </c>
      <c r="Y290" s="134"/>
      <c r="Z290" s="133">
        <v>1</v>
      </c>
      <c r="AA290" s="129"/>
      <c r="AB290" s="37"/>
    </row>
    <row r="291" spans="1:33" s="74" customFormat="1" outlineLevel="1" x14ac:dyDescent="0.25">
      <c r="A291" s="82"/>
      <c r="B291" s="82"/>
      <c r="C291" s="111" t="s">
        <v>29</v>
      </c>
      <c r="D291" s="85" t="s">
        <v>78</v>
      </c>
      <c r="E291" s="86" t="s">
        <v>177</v>
      </c>
      <c r="F291" s="136" t="s">
        <v>82</v>
      </c>
      <c r="G291" s="90"/>
      <c r="H291" s="137" t="s">
        <v>83</v>
      </c>
      <c r="I291" s="90"/>
      <c r="J291" s="111"/>
      <c r="K291" s="87">
        <v>0</v>
      </c>
      <c r="L291" s="77" t="str">
        <f t="shared" si="5"/>
        <v/>
      </c>
      <c r="M291" s="52"/>
      <c r="N291" s="133"/>
      <c r="O291" s="134"/>
      <c r="P291" s="134"/>
      <c r="Q291" s="134"/>
      <c r="R291" s="133"/>
      <c r="S291" s="134"/>
      <c r="T291" s="133"/>
      <c r="U291" s="88"/>
      <c r="V291" s="88"/>
      <c r="W291" s="134"/>
      <c r="X291" s="133"/>
      <c r="Y291" s="134"/>
      <c r="Z291" s="133"/>
      <c r="AA291" s="129"/>
      <c r="AB291" s="79"/>
      <c r="AC291" s="80"/>
      <c r="AD291" s="75"/>
      <c r="AE291" s="75"/>
      <c r="AF291" s="75"/>
      <c r="AG291" s="75"/>
    </row>
    <row r="292" spans="1:33" ht="51" outlineLevel="1" x14ac:dyDescent="0.25">
      <c r="A292" s="82">
        <v>75</v>
      </c>
      <c r="B292" s="82"/>
      <c r="C292" s="111" t="s">
        <v>29</v>
      </c>
      <c r="D292" s="85" t="s">
        <v>152</v>
      </c>
      <c r="E292" s="86" t="s">
        <v>497</v>
      </c>
      <c r="F292" s="60" t="s">
        <v>969</v>
      </c>
      <c r="G292" s="90" t="s">
        <v>84</v>
      </c>
      <c r="H292" s="137" t="s">
        <v>974</v>
      </c>
      <c r="I292" s="90" t="s">
        <v>359</v>
      </c>
      <c r="J292" s="111" t="s">
        <v>522</v>
      </c>
      <c r="K292" s="68">
        <v>0</v>
      </c>
      <c r="L292" s="77">
        <f t="shared" si="5"/>
        <v>0.9</v>
      </c>
      <c r="M292" s="52"/>
      <c r="N292" s="133">
        <v>1</v>
      </c>
      <c r="O292" s="134"/>
      <c r="P292" s="134"/>
      <c r="Q292" s="134"/>
      <c r="R292" s="133">
        <v>1</v>
      </c>
      <c r="S292" s="134"/>
      <c r="T292" s="133">
        <v>13</v>
      </c>
      <c r="U292" s="88">
        <v>0.9</v>
      </c>
      <c r="V292" s="88">
        <v>0.9</v>
      </c>
      <c r="W292" s="134"/>
      <c r="X292" s="133">
        <v>1</v>
      </c>
      <c r="Y292" s="134"/>
      <c r="Z292" s="133">
        <v>1</v>
      </c>
      <c r="AA292" s="129"/>
      <c r="AB292" s="37"/>
      <c r="AC292" s="80"/>
      <c r="AD292" s="4"/>
      <c r="AE292" s="4"/>
      <c r="AF292" s="4"/>
      <c r="AG292" s="4"/>
    </row>
    <row r="293" spans="1:33" s="33" customFormat="1" ht="21" customHeight="1" x14ac:dyDescent="0.25">
      <c r="A293" s="30" t="s">
        <v>392</v>
      </c>
      <c r="B293" s="31"/>
      <c r="C293" s="31"/>
      <c r="D293" s="31"/>
      <c r="E293" s="31"/>
      <c r="F293" s="31"/>
      <c r="G293" s="31"/>
      <c r="H293" s="31" t="s">
        <v>83</v>
      </c>
      <c r="I293" s="31"/>
      <c r="J293" s="31"/>
      <c r="K293" s="31"/>
      <c r="L293" s="31"/>
      <c r="M293" s="31"/>
      <c r="N293" s="157"/>
      <c r="O293" s="31"/>
      <c r="P293" s="31"/>
      <c r="Q293" s="31"/>
      <c r="R293" s="157"/>
      <c r="S293" s="31"/>
      <c r="T293" s="157"/>
      <c r="U293" s="31"/>
      <c r="V293" s="31"/>
      <c r="W293" s="31"/>
      <c r="X293" s="157"/>
      <c r="Y293" s="31"/>
      <c r="Z293" s="157"/>
      <c r="AA293" s="158"/>
      <c r="AB293" s="32"/>
      <c r="AC293" s="19"/>
      <c r="AD293" s="21"/>
      <c r="AE293" s="21"/>
      <c r="AF293" s="75"/>
      <c r="AG293" s="23"/>
    </row>
    <row r="294" spans="1:33" s="74" customFormat="1" ht="15" customHeight="1" outlineLevel="1" x14ac:dyDescent="0.25">
      <c r="A294" s="82"/>
      <c r="B294" s="82"/>
      <c r="C294" s="104" t="s">
        <v>29</v>
      </c>
      <c r="D294" s="104" t="s">
        <v>393</v>
      </c>
      <c r="E294" s="104" t="s">
        <v>392</v>
      </c>
      <c r="F294" s="136" t="s">
        <v>82</v>
      </c>
      <c r="G294" s="104"/>
      <c r="H294" s="112" t="s">
        <v>83</v>
      </c>
      <c r="I294" s="104"/>
      <c r="J294" s="111"/>
      <c r="K294" s="76">
        <v>0</v>
      </c>
      <c r="L294" s="77" t="str">
        <f t="shared" si="5"/>
        <v/>
      </c>
      <c r="M294" s="52"/>
      <c r="N294" s="133">
        <v>1</v>
      </c>
      <c r="O294" s="134"/>
      <c r="P294" s="134"/>
      <c r="Q294" s="134"/>
      <c r="R294" s="133">
        <v>1</v>
      </c>
      <c r="S294" s="134"/>
      <c r="T294" s="133">
        <v>1</v>
      </c>
      <c r="U294" s="88"/>
      <c r="V294" s="88"/>
      <c r="W294" s="134"/>
      <c r="X294" s="133">
        <v>1</v>
      </c>
      <c r="Y294" s="134"/>
      <c r="Z294" s="133">
        <v>1</v>
      </c>
      <c r="AA294" s="129"/>
      <c r="AB294" s="79"/>
      <c r="AC294" s="35"/>
      <c r="AD294" s="75"/>
      <c r="AE294" s="75"/>
      <c r="AF294" s="75"/>
      <c r="AG294" s="23"/>
    </row>
    <row r="295" spans="1:33" s="74" customFormat="1" ht="15" customHeight="1" outlineLevel="1" x14ac:dyDescent="0.25">
      <c r="A295" s="82"/>
      <c r="B295" s="82"/>
      <c r="C295" s="104" t="s">
        <v>29</v>
      </c>
      <c r="D295" s="104" t="s">
        <v>394</v>
      </c>
      <c r="E295" s="104" t="s">
        <v>398</v>
      </c>
      <c r="F295" s="136" t="s">
        <v>82</v>
      </c>
      <c r="G295" s="104"/>
      <c r="H295" s="112" t="s">
        <v>83</v>
      </c>
      <c r="I295" s="104"/>
      <c r="J295" s="111"/>
      <c r="K295" s="76">
        <v>0</v>
      </c>
      <c r="L295" s="77" t="str">
        <f t="shared" si="5"/>
        <v/>
      </c>
      <c r="M295" s="52"/>
      <c r="N295" s="133"/>
      <c r="O295" s="134"/>
      <c r="P295" s="134"/>
      <c r="Q295" s="134"/>
      <c r="R295" s="133"/>
      <c r="S295" s="134"/>
      <c r="T295" s="133"/>
      <c r="U295" s="88"/>
      <c r="V295" s="88"/>
      <c r="W295" s="134"/>
      <c r="X295" s="133"/>
      <c r="Y295" s="134"/>
      <c r="Z295" s="133"/>
      <c r="AA295" s="129"/>
      <c r="AB295" s="79"/>
      <c r="AC295" s="35"/>
      <c r="AD295" s="75"/>
      <c r="AE295" s="75"/>
      <c r="AF295" s="75"/>
      <c r="AG295" s="23"/>
    </row>
    <row r="296" spans="1:33" s="213" customFormat="1" ht="15" customHeight="1" outlineLevel="1" x14ac:dyDescent="0.25">
      <c r="A296" s="193"/>
      <c r="B296" s="193"/>
      <c r="C296" s="112" t="s">
        <v>29</v>
      </c>
      <c r="D296" s="194" t="s">
        <v>395</v>
      </c>
      <c r="E296" s="41" t="s">
        <v>399</v>
      </c>
      <c r="F296" s="214" t="s">
        <v>82</v>
      </c>
      <c r="G296" s="112"/>
      <c r="H296" s="112" t="s">
        <v>83</v>
      </c>
      <c r="I296" s="112"/>
      <c r="J296" s="112"/>
      <c r="K296" s="76">
        <v>0</v>
      </c>
      <c r="L296" s="207" t="str">
        <f t="shared" si="5"/>
        <v/>
      </c>
      <c r="M296" s="80"/>
      <c r="N296" s="208">
        <v>1</v>
      </c>
      <c r="O296" s="209"/>
      <c r="P296" s="209"/>
      <c r="Q296" s="209"/>
      <c r="R296" s="208">
        <v>1</v>
      </c>
      <c r="S296" s="209"/>
      <c r="T296" s="208"/>
      <c r="U296" s="210"/>
      <c r="V296" s="210"/>
      <c r="W296" s="209"/>
      <c r="X296" s="208">
        <v>1</v>
      </c>
      <c r="Y296" s="209"/>
      <c r="Z296" s="208">
        <v>1</v>
      </c>
      <c r="AA296" s="211"/>
      <c r="AB296" s="212"/>
      <c r="AC296" s="80"/>
      <c r="AD296" s="21"/>
      <c r="AE296" s="21"/>
      <c r="AF296" s="21"/>
      <c r="AG296" s="218"/>
    </row>
    <row r="297" spans="1:33" s="213" customFormat="1" ht="38.25" outlineLevel="1" x14ac:dyDescent="0.25">
      <c r="A297" s="193">
        <v>222</v>
      </c>
      <c r="B297" s="193" t="s">
        <v>507</v>
      </c>
      <c r="C297" s="112" t="s">
        <v>29</v>
      </c>
      <c r="D297" s="194" t="s">
        <v>624</v>
      </c>
      <c r="E297" s="41" t="s">
        <v>625</v>
      </c>
      <c r="F297" s="61" t="s">
        <v>970</v>
      </c>
      <c r="G297" s="112" t="s">
        <v>94</v>
      </c>
      <c r="H297" s="112" t="s">
        <v>992</v>
      </c>
      <c r="I297" s="112" t="s">
        <v>670</v>
      </c>
      <c r="J297" s="112"/>
      <c r="K297" s="76">
        <v>1</v>
      </c>
      <c r="L297" s="207">
        <f t="shared" si="5"/>
        <v>1</v>
      </c>
      <c r="M297" s="80"/>
      <c r="N297" s="208"/>
      <c r="O297" s="209"/>
      <c r="P297" s="209"/>
      <c r="Q297" s="209"/>
      <c r="R297" s="208"/>
      <c r="S297" s="209"/>
      <c r="T297" s="133">
        <v>9</v>
      </c>
      <c r="U297" s="210">
        <v>1</v>
      </c>
      <c r="V297" s="210">
        <v>1</v>
      </c>
      <c r="W297" s="209"/>
      <c r="X297" s="208"/>
      <c r="Y297" s="209"/>
      <c r="Z297" s="208"/>
      <c r="AA297" s="211"/>
      <c r="AB297" s="212"/>
      <c r="AC297" s="80"/>
      <c r="AD297" s="75"/>
      <c r="AE297" s="33"/>
      <c r="AF297" s="33"/>
      <c r="AG297" s="219"/>
    </row>
    <row r="298" spans="1:33" s="213" customFormat="1" ht="38.25" outlineLevel="1" x14ac:dyDescent="0.25">
      <c r="A298" s="193">
        <v>223</v>
      </c>
      <c r="B298" s="193" t="s">
        <v>507</v>
      </c>
      <c r="C298" s="112" t="s">
        <v>29</v>
      </c>
      <c r="D298" s="194" t="s">
        <v>627</v>
      </c>
      <c r="E298" s="41" t="s">
        <v>629</v>
      </c>
      <c r="F298" s="61" t="s">
        <v>970</v>
      </c>
      <c r="G298" s="112" t="s">
        <v>94</v>
      </c>
      <c r="H298" s="112" t="s">
        <v>974</v>
      </c>
      <c r="I298" s="112" t="s">
        <v>670</v>
      </c>
      <c r="J298" s="112"/>
      <c r="K298" s="76">
        <v>1</v>
      </c>
      <c r="L298" s="207">
        <f t="shared" si="5"/>
        <v>0.93333333333333324</v>
      </c>
      <c r="M298" s="80"/>
      <c r="N298" s="208"/>
      <c r="O298" s="209"/>
      <c r="P298" s="209"/>
      <c r="Q298" s="209"/>
      <c r="R298" s="208"/>
      <c r="S298" s="209"/>
      <c r="T298" s="133">
        <v>13</v>
      </c>
      <c r="U298" s="210">
        <v>1</v>
      </c>
      <c r="V298" s="210">
        <v>0.9</v>
      </c>
      <c r="W298" s="209">
        <v>0.9</v>
      </c>
      <c r="X298" s="208"/>
      <c r="Y298" s="209"/>
      <c r="Z298" s="208"/>
      <c r="AA298" s="211"/>
      <c r="AB298" s="212"/>
      <c r="AC298" s="52"/>
      <c r="AD298" s="75"/>
      <c r="AE298" s="33"/>
      <c r="AF298" s="33"/>
      <c r="AG298" s="219"/>
    </row>
    <row r="299" spans="1:33" s="213" customFormat="1" ht="38.25" outlineLevel="1" x14ac:dyDescent="0.25">
      <c r="A299" s="193">
        <v>224</v>
      </c>
      <c r="B299" s="193" t="s">
        <v>507</v>
      </c>
      <c r="C299" s="112" t="s">
        <v>29</v>
      </c>
      <c r="D299" s="194" t="s">
        <v>628</v>
      </c>
      <c r="E299" s="41" t="s">
        <v>626</v>
      </c>
      <c r="F299" s="61" t="s">
        <v>970</v>
      </c>
      <c r="G299" s="112" t="s">
        <v>94</v>
      </c>
      <c r="H299" s="112" t="s">
        <v>974</v>
      </c>
      <c r="I299" s="112" t="s">
        <v>670</v>
      </c>
      <c r="J299" s="112"/>
      <c r="K299" s="76">
        <v>1</v>
      </c>
      <c r="L299" s="207">
        <f t="shared" si="5"/>
        <v>0.95</v>
      </c>
      <c r="M299" s="80"/>
      <c r="N299" s="208"/>
      <c r="O299" s="209"/>
      <c r="P299" s="209"/>
      <c r="Q299" s="209"/>
      <c r="R299" s="208"/>
      <c r="S299" s="209"/>
      <c r="T299" s="133">
        <v>13</v>
      </c>
      <c r="U299" s="210">
        <v>0.9</v>
      </c>
      <c r="V299" s="210">
        <v>1</v>
      </c>
      <c r="W299" s="209"/>
      <c r="X299" s="208"/>
      <c r="Y299" s="209"/>
      <c r="Z299" s="208"/>
      <c r="AA299" s="211"/>
      <c r="AB299" s="212"/>
      <c r="AC299" s="52"/>
      <c r="AD299" s="75"/>
      <c r="AE299" s="33"/>
      <c r="AF299" s="33"/>
      <c r="AG299" s="219"/>
    </row>
    <row r="300" spans="1:33" s="74" customFormat="1" outlineLevel="1" x14ac:dyDescent="0.25">
      <c r="A300" s="193"/>
      <c r="B300" s="193"/>
      <c r="C300" s="112" t="s">
        <v>29</v>
      </c>
      <c r="D300" s="194" t="s">
        <v>597</v>
      </c>
      <c r="E300" s="41" t="s">
        <v>596</v>
      </c>
      <c r="F300" s="223" t="s">
        <v>82</v>
      </c>
      <c r="G300" s="192"/>
      <c r="H300" s="112" t="s">
        <v>83</v>
      </c>
      <c r="I300" s="192"/>
      <c r="J300" s="192"/>
      <c r="K300" s="76">
        <v>0</v>
      </c>
      <c r="L300" s="77"/>
      <c r="M300" s="80"/>
      <c r="N300" s="133"/>
      <c r="O300" s="134"/>
      <c r="P300" s="134"/>
      <c r="Q300" s="134"/>
      <c r="R300" s="133"/>
      <c r="S300" s="134"/>
      <c r="T300" s="133"/>
      <c r="U300" s="88"/>
      <c r="V300" s="88"/>
      <c r="W300" s="134"/>
      <c r="X300" s="133"/>
      <c r="Y300" s="134"/>
      <c r="Z300" s="133"/>
      <c r="AA300" s="129"/>
      <c r="AB300" s="79"/>
      <c r="AC300" s="35"/>
      <c r="AD300" s="163"/>
      <c r="AE300" s="163"/>
      <c r="AF300" s="163"/>
      <c r="AG300" s="185"/>
    </row>
    <row r="301" spans="1:33" s="74" customFormat="1" ht="38.25" outlineLevel="1" x14ac:dyDescent="0.25">
      <c r="A301" s="193">
        <v>225</v>
      </c>
      <c r="B301" s="193" t="s">
        <v>507</v>
      </c>
      <c r="C301" s="112" t="s">
        <v>29</v>
      </c>
      <c r="D301" s="194" t="s">
        <v>630</v>
      </c>
      <c r="E301" s="41" t="s">
        <v>631</v>
      </c>
      <c r="F301" s="61" t="s">
        <v>971</v>
      </c>
      <c r="G301" s="215" t="s">
        <v>94</v>
      </c>
      <c r="H301" s="112" t="s">
        <v>980</v>
      </c>
      <c r="I301" s="215" t="s">
        <v>702</v>
      </c>
      <c r="J301" s="215"/>
      <c r="K301" s="76">
        <v>1</v>
      </c>
      <c r="L301" s="207">
        <f t="shared" si="5"/>
        <v>1</v>
      </c>
      <c r="M301" s="52"/>
      <c r="N301" s="133">
        <v>8</v>
      </c>
      <c r="O301" s="134"/>
      <c r="P301" s="134"/>
      <c r="Q301" s="198">
        <v>1</v>
      </c>
      <c r="R301" s="133"/>
      <c r="S301" s="134"/>
      <c r="T301" s="133"/>
      <c r="U301" s="88"/>
      <c r="V301" s="88"/>
      <c r="W301" s="134"/>
      <c r="X301" s="133"/>
      <c r="Y301" s="134"/>
      <c r="Z301" s="133"/>
      <c r="AA301" s="129"/>
      <c r="AB301" s="79"/>
      <c r="AC301" s="35"/>
      <c r="AD301" s="75"/>
      <c r="AE301" s="163"/>
      <c r="AF301" s="163"/>
      <c r="AG301" s="185"/>
    </row>
    <row r="302" spans="1:33" s="74" customFormat="1" ht="38.25" outlineLevel="1" x14ac:dyDescent="0.25">
      <c r="A302" s="193">
        <v>226</v>
      </c>
      <c r="B302" s="193" t="s">
        <v>507</v>
      </c>
      <c r="C302" s="112" t="s">
        <v>29</v>
      </c>
      <c r="D302" s="194" t="s">
        <v>632</v>
      </c>
      <c r="E302" s="41" t="s">
        <v>634</v>
      </c>
      <c r="F302" s="61" t="s">
        <v>971</v>
      </c>
      <c r="G302" s="215" t="s">
        <v>94</v>
      </c>
      <c r="H302" s="112" t="s">
        <v>980</v>
      </c>
      <c r="I302" s="215" t="s">
        <v>703</v>
      </c>
      <c r="J302" s="215"/>
      <c r="K302" s="76">
        <v>1</v>
      </c>
      <c r="L302" s="207">
        <f t="shared" si="5"/>
        <v>1</v>
      </c>
      <c r="M302" s="52"/>
      <c r="N302" s="133">
        <v>8</v>
      </c>
      <c r="O302" s="134"/>
      <c r="P302" s="134"/>
      <c r="Q302" s="198">
        <v>1</v>
      </c>
      <c r="R302" s="133"/>
      <c r="S302" s="134"/>
      <c r="T302" s="133"/>
      <c r="U302" s="88"/>
      <c r="V302" s="88"/>
      <c r="W302" s="134"/>
      <c r="X302" s="133"/>
      <c r="Y302" s="134"/>
      <c r="Z302" s="133"/>
      <c r="AA302" s="129"/>
      <c r="AB302" s="79"/>
      <c r="AC302" s="35"/>
      <c r="AD302" s="75"/>
      <c r="AE302" s="163"/>
      <c r="AF302" s="163"/>
      <c r="AG302" s="185"/>
    </row>
    <row r="303" spans="1:33" s="74" customFormat="1" ht="38.25" outlineLevel="1" x14ac:dyDescent="0.25">
      <c r="A303" s="193">
        <v>227</v>
      </c>
      <c r="B303" s="193" t="s">
        <v>507</v>
      </c>
      <c r="C303" s="112" t="s">
        <v>29</v>
      </c>
      <c r="D303" s="194" t="s">
        <v>633</v>
      </c>
      <c r="E303" s="41" t="s">
        <v>635</v>
      </c>
      <c r="F303" s="61" t="s">
        <v>971</v>
      </c>
      <c r="G303" s="221" t="s">
        <v>94</v>
      </c>
      <c r="H303" s="112" t="s">
        <v>975</v>
      </c>
      <c r="I303" s="215" t="s">
        <v>704</v>
      </c>
      <c r="J303" s="215"/>
      <c r="K303" s="76">
        <v>1</v>
      </c>
      <c r="L303" s="207">
        <f t="shared" si="5"/>
        <v>0.9</v>
      </c>
      <c r="M303" s="52"/>
      <c r="N303" s="197">
        <v>12</v>
      </c>
      <c r="O303" s="134"/>
      <c r="P303" s="134"/>
      <c r="Q303" s="198">
        <v>0.9</v>
      </c>
      <c r="R303" s="133"/>
      <c r="S303" s="134"/>
      <c r="T303" s="133"/>
      <c r="U303" s="88"/>
      <c r="V303" s="88"/>
      <c r="W303" s="134"/>
      <c r="X303" s="133"/>
      <c r="Y303" s="134"/>
      <c r="Z303" s="133"/>
      <c r="AA303" s="129"/>
      <c r="AB303" s="79"/>
      <c r="AC303" s="35"/>
      <c r="AD303" s="75"/>
      <c r="AE303" s="163"/>
      <c r="AF303" s="163"/>
      <c r="AG303" s="185"/>
    </row>
    <row r="304" spans="1:33" s="74" customFormat="1" ht="16.5" customHeight="1" outlineLevel="1" x14ac:dyDescent="0.25">
      <c r="A304" s="82"/>
      <c r="B304" s="82"/>
      <c r="C304" s="180" t="s">
        <v>29</v>
      </c>
      <c r="D304" s="180" t="s">
        <v>529</v>
      </c>
      <c r="E304" s="180" t="s">
        <v>528</v>
      </c>
      <c r="F304" s="178" t="s">
        <v>82</v>
      </c>
      <c r="G304" s="180"/>
      <c r="H304" s="112" t="s">
        <v>83</v>
      </c>
      <c r="I304" s="180"/>
      <c r="J304" s="180"/>
      <c r="K304" s="76">
        <v>0</v>
      </c>
      <c r="L304" s="77"/>
      <c r="M304" s="52"/>
      <c r="N304" s="133"/>
      <c r="O304" s="134"/>
      <c r="P304" s="134"/>
      <c r="Q304" s="134"/>
      <c r="R304" s="133"/>
      <c r="S304" s="134"/>
      <c r="T304" s="133"/>
      <c r="U304" s="88"/>
      <c r="V304" s="88"/>
      <c r="W304" s="134"/>
      <c r="X304" s="133"/>
      <c r="Y304" s="134"/>
      <c r="Z304" s="133"/>
      <c r="AA304" s="129"/>
      <c r="AB304" s="79"/>
      <c r="AC304" s="35"/>
      <c r="AD304" s="163"/>
      <c r="AE304" s="163"/>
      <c r="AF304" s="163"/>
      <c r="AG304" s="185"/>
    </row>
    <row r="305" spans="1:33" s="74" customFormat="1" ht="51" outlineLevel="1" x14ac:dyDescent="0.25">
      <c r="A305" s="82">
        <v>203</v>
      </c>
      <c r="B305" s="181" t="s">
        <v>507</v>
      </c>
      <c r="C305" s="182" t="s">
        <v>29</v>
      </c>
      <c r="D305" s="177" t="s">
        <v>530</v>
      </c>
      <c r="E305" s="183" t="s">
        <v>531</v>
      </c>
      <c r="F305" s="184" t="s">
        <v>972</v>
      </c>
      <c r="G305" s="179" t="s">
        <v>94</v>
      </c>
      <c r="H305" s="112" t="s">
        <v>994</v>
      </c>
      <c r="I305" s="179" t="s">
        <v>804</v>
      </c>
      <c r="J305" s="179"/>
      <c r="K305" s="87">
        <v>1</v>
      </c>
      <c r="L305" s="77">
        <f t="shared" si="5"/>
        <v>1</v>
      </c>
      <c r="M305" s="52"/>
      <c r="N305" s="133"/>
      <c r="O305" s="134"/>
      <c r="P305" s="134"/>
      <c r="Q305" s="134"/>
      <c r="R305" s="133"/>
      <c r="S305" s="134"/>
      <c r="T305" s="133">
        <v>6</v>
      </c>
      <c r="U305" s="88">
        <v>1</v>
      </c>
      <c r="V305" s="88">
        <v>1</v>
      </c>
      <c r="W305" s="134"/>
      <c r="X305" s="133"/>
      <c r="Y305" s="134"/>
      <c r="Z305" s="133"/>
      <c r="AA305" s="129"/>
      <c r="AB305" s="79"/>
      <c r="AC305" s="35"/>
      <c r="AD305" s="75"/>
      <c r="AE305" s="163"/>
      <c r="AF305" s="163"/>
      <c r="AG305" s="185"/>
    </row>
    <row r="306" spans="1:33" s="74" customFormat="1" ht="36" customHeight="1" outlineLevel="1" x14ac:dyDescent="0.25">
      <c r="A306" s="82">
        <v>232</v>
      </c>
      <c r="B306" s="181" t="s">
        <v>507</v>
      </c>
      <c r="C306" s="182" t="s">
        <v>29</v>
      </c>
      <c r="D306" s="235" t="s">
        <v>705</v>
      </c>
      <c r="E306" s="183" t="s">
        <v>605</v>
      </c>
      <c r="F306" s="184" t="s">
        <v>973</v>
      </c>
      <c r="G306" s="238" t="s">
        <v>84</v>
      </c>
      <c r="H306" s="240" t="s">
        <v>706</v>
      </c>
      <c r="I306" s="238" t="s">
        <v>803</v>
      </c>
      <c r="J306" s="238"/>
      <c r="K306" s="87">
        <v>1</v>
      </c>
      <c r="L306" s="77">
        <f t="shared" si="5"/>
        <v>1</v>
      </c>
      <c r="M306" s="36"/>
      <c r="N306" s="133">
        <v>11</v>
      </c>
      <c r="O306" s="198"/>
      <c r="P306" s="198"/>
      <c r="Q306" s="198">
        <v>1</v>
      </c>
      <c r="R306" s="133"/>
      <c r="S306" s="198"/>
      <c r="T306" s="133"/>
      <c r="U306" s="128"/>
      <c r="V306" s="128"/>
      <c r="W306" s="198"/>
      <c r="X306" s="133"/>
      <c r="Y306" s="198"/>
      <c r="Z306" s="133"/>
      <c r="AA306" s="199"/>
      <c r="AB306" s="79"/>
      <c r="AC306" s="35"/>
      <c r="AD306" s="163"/>
      <c r="AE306" s="163"/>
      <c r="AF306" s="163"/>
      <c r="AG306" s="185"/>
    </row>
    <row r="307" spans="1:33" ht="15" customHeight="1" x14ac:dyDescent="0.25">
      <c r="A307" s="47" t="s">
        <v>30</v>
      </c>
      <c r="B307" s="13"/>
      <c r="C307" s="13"/>
      <c r="D307" s="14"/>
      <c r="E307" s="14"/>
      <c r="F307" s="14"/>
      <c r="G307" s="14"/>
      <c r="H307" s="14"/>
      <c r="I307" s="14"/>
      <c r="J307" s="14"/>
      <c r="K307" s="14"/>
      <c r="L307" s="14"/>
      <c r="M307" s="153"/>
      <c r="N307" s="161"/>
      <c r="O307" s="48"/>
      <c r="P307" s="48"/>
      <c r="Q307" s="19"/>
      <c r="R307" s="161"/>
      <c r="S307" s="19"/>
      <c r="T307" s="161"/>
      <c r="U307" s="48"/>
      <c r="V307" s="48"/>
      <c r="W307" s="40"/>
      <c r="X307" s="161"/>
      <c r="Y307" s="40"/>
      <c r="Z307" s="161"/>
      <c r="AA307" s="172"/>
      <c r="AB307" s="24"/>
      <c r="AC307" s="35"/>
      <c r="AD307" s="4"/>
      <c r="AE307" s="4"/>
      <c r="AF307" s="4"/>
      <c r="AG307" s="4"/>
    </row>
    <row r="333" spans="1:33" x14ac:dyDescent="0.25">
      <c r="A333" s="4"/>
      <c r="B333" s="74"/>
      <c r="C333" s="4"/>
      <c r="D333" s="4"/>
      <c r="E333" s="4"/>
      <c r="F333" s="4"/>
      <c r="G333" s="4"/>
      <c r="H333" s="4"/>
      <c r="I333" s="4"/>
      <c r="J333" s="4"/>
      <c r="K333" s="4"/>
      <c r="L333" s="4"/>
      <c r="M333" s="4"/>
      <c r="N333" s="162"/>
      <c r="O333" s="163"/>
      <c r="P333" s="163"/>
      <c r="Q333" s="163"/>
      <c r="R333" s="162"/>
      <c r="S333" s="163"/>
      <c r="T333" s="162"/>
      <c r="U333" s="163"/>
      <c r="V333" s="163"/>
      <c r="W333" s="163"/>
      <c r="X333" s="162"/>
      <c r="Y333" s="163"/>
      <c r="Z333" s="162"/>
      <c r="AA333" s="164"/>
      <c r="AB333" s="4"/>
      <c r="AC333" s="50"/>
      <c r="AD333" s="4"/>
      <c r="AE333" s="4"/>
      <c r="AF333" s="4"/>
      <c r="AG333" s="4"/>
    </row>
    <row r="334" spans="1:33" x14ac:dyDescent="0.25">
      <c r="A334" s="4"/>
      <c r="B334" s="74"/>
      <c r="C334" s="4"/>
      <c r="D334" s="4"/>
      <c r="E334" s="4"/>
      <c r="F334" s="4"/>
      <c r="G334" s="4"/>
      <c r="H334" s="4"/>
      <c r="I334" s="4"/>
      <c r="J334" s="4"/>
      <c r="K334" s="4"/>
      <c r="L334" s="4"/>
      <c r="M334" s="4"/>
      <c r="N334" s="162"/>
      <c r="O334" s="163"/>
      <c r="P334" s="163"/>
      <c r="Q334" s="163"/>
      <c r="R334" s="162"/>
      <c r="S334" s="163"/>
      <c r="T334" s="162"/>
      <c r="U334" s="163"/>
      <c r="V334" s="163"/>
      <c r="W334" s="163"/>
      <c r="X334" s="162"/>
      <c r="Y334" s="163"/>
      <c r="Z334" s="162"/>
      <c r="AA334" s="164"/>
      <c r="AB334" s="4"/>
      <c r="AC334" s="51"/>
      <c r="AD334" s="21"/>
      <c r="AE334" s="21"/>
      <c r="AF334" s="21"/>
      <c r="AG334" s="21"/>
    </row>
    <row r="335" spans="1:33" x14ac:dyDescent="0.25">
      <c r="A335" s="4"/>
      <c r="B335" s="74"/>
      <c r="C335" s="4"/>
      <c r="D335" s="4"/>
      <c r="E335" s="4"/>
      <c r="F335" s="4"/>
      <c r="G335" s="4"/>
      <c r="H335" s="4"/>
      <c r="I335" s="4"/>
      <c r="J335" s="4"/>
      <c r="K335" s="4"/>
      <c r="L335" s="4"/>
      <c r="M335" s="4"/>
      <c r="N335" s="162"/>
      <c r="O335" s="163"/>
      <c r="P335" s="163"/>
      <c r="Q335" s="163"/>
      <c r="R335" s="162"/>
      <c r="S335" s="163"/>
      <c r="T335" s="162"/>
      <c r="U335" s="163"/>
      <c r="V335" s="163"/>
      <c r="W335" s="163"/>
      <c r="X335" s="162"/>
      <c r="Y335" s="163"/>
      <c r="Z335" s="162"/>
      <c r="AA335" s="164"/>
      <c r="AB335" s="4"/>
      <c r="AC335" s="52"/>
    </row>
    <row r="338" spans="1:33" x14ac:dyDescent="0.25">
      <c r="A338" s="4"/>
      <c r="B338" s="74"/>
      <c r="C338" s="4"/>
      <c r="D338" s="4"/>
      <c r="E338" s="4"/>
      <c r="F338" s="4"/>
      <c r="G338" s="4"/>
      <c r="H338" s="4"/>
      <c r="I338" s="4"/>
      <c r="J338" s="4"/>
      <c r="K338" s="4"/>
      <c r="L338" s="4"/>
      <c r="M338" s="4"/>
      <c r="N338" s="162"/>
      <c r="O338" s="163"/>
      <c r="P338" s="163"/>
      <c r="Q338" s="163"/>
      <c r="R338" s="162"/>
      <c r="S338" s="163"/>
      <c r="T338" s="162"/>
      <c r="U338" s="163"/>
      <c r="V338" s="163"/>
      <c r="W338" s="163"/>
      <c r="X338" s="162"/>
      <c r="Y338" s="163"/>
      <c r="Z338" s="162"/>
      <c r="AA338" s="164"/>
      <c r="AB338" s="4"/>
      <c r="AD338" s="21"/>
      <c r="AE338" s="21"/>
      <c r="AF338" s="21"/>
      <c r="AG338" s="21"/>
    </row>
  </sheetData>
  <sheetProtection autoFilter="0"/>
  <protectedRanges>
    <protectedRange sqref="I34:J55 I180:J184 I29:J32 I68:J110 I276:J292 I294:J306 I258:J274 I186:J211 I213:J256 I112:J141 I143:J178 I57:J66" name="Range1"/>
    <protectedRange sqref="AC212" name="Range2_1"/>
    <protectedRange sqref="AC29:AC32 AC34:AC55 AC180:AC184 AC57:AC63 AC294:AC295 AC68:AC93 AC112:AC141 AC143:AC168 AC213:AC275 AC300:AC307 AC95:AC110 AC175:AC178" name="Range2_1_1"/>
  </protectedRanges>
  <autoFilter ref="A27:AD307" xr:uid="{25282F58-66CA-4C4D-AF52-48EDE12EEEE4}"/>
  <mergeCells count="85">
    <mergeCell ref="R3:S4"/>
    <mergeCell ref="R9:S9"/>
    <mergeCell ref="U9:W9"/>
    <mergeCell ref="Z18:AA18"/>
    <mergeCell ref="X26:Y26"/>
    <mergeCell ref="Z26:AA26"/>
    <mergeCell ref="R16:S16"/>
    <mergeCell ref="R12:S12"/>
    <mergeCell ref="R19:S19"/>
    <mergeCell ref="X12:Y12"/>
    <mergeCell ref="Z13:AA13"/>
    <mergeCell ref="R13:S13"/>
    <mergeCell ref="X13:Y13"/>
    <mergeCell ref="R15:S15"/>
    <mergeCell ref="X15:Y15"/>
    <mergeCell ref="Z12:AA12"/>
    <mergeCell ref="H26:L26"/>
    <mergeCell ref="R26:S26"/>
    <mergeCell ref="R17:S17"/>
    <mergeCell ref="X17:Y17"/>
    <mergeCell ref="Z17:AA17"/>
    <mergeCell ref="R18:S18"/>
    <mergeCell ref="X18:Y18"/>
    <mergeCell ref="X19:Y19"/>
    <mergeCell ref="Z19:AA19"/>
    <mergeCell ref="R20:S20"/>
    <mergeCell ref="X20:Y20"/>
    <mergeCell ref="Z20:AA20"/>
    <mergeCell ref="R25:S25"/>
    <mergeCell ref="X25:Y25"/>
    <mergeCell ref="Z25:AA25"/>
    <mergeCell ref="R21:S21"/>
    <mergeCell ref="T5:AA5"/>
    <mergeCell ref="R10:S10"/>
    <mergeCell ref="X10:Y10"/>
    <mergeCell ref="Z10:AA10"/>
    <mergeCell ref="X16:Y16"/>
    <mergeCell ref="Z16:AA16"/>
    <mergeCell ref="Z15:AA15"/>
    <mergeCell ref="Z14:AA14"/>
    <mergeCell ref="R14:S14"/>
    <mergeCell ref="X14:Y14"/>
    <mergeCell ref="AD1:AG1"/>
    <mergeCell ref="AD7:AE7"/>
    <mergeCell ref="AF7:AG7"/>
    <mergeCell ref="X3:Y4"/>
    <mergeCell ref="Z3:AA4"/>
    <mergeCell ref="AD2:AG5"/>
    <mergeCell ref="X6:Y7"/>
    <mergeCell ref="AC1:AC8"/>
    <mergeCell ref="Z8:AA8"/>
    <mergeCell ref="N1:AA1"/>
    <mergeCell ref="N2:AA2"/>
    <mergeCell ref="N3:Q4"/>
    <mergeCell ref="T6:W6"/>
    <mergeCell ref="T3:W4"/>
    <mergeCell ref="N5:S5"/>
    <mergeCell ref="N6:Q6"/>
    <mergeCell ref="A1:A2"/>
    <mergeCell ref="F4:G4"/>
    <mergeCell ref="F5:G5"/>
    <mergeCell ref="O9:Q9"/>
    <mergeCell ref="Z9:AA9"/>
    <mergeCell ref="R6:S7"/>
    <mergeCell ref="X9:Y9"/>
    <mergeCell ref="N8:Q8"/>
    <mergeCell ref="R8:S8"/>
    <mergeCell ref="Z6:AA7"/>
    <mergeCell ref="T8:W8"/>
    <mergeCell ref="X8:Y8"/>
    <mergeCell ref="B1:L2"/>
    <mergeCell ref="B3:L3"/>
    <mergeCell ref="B4:E4"/>
    <mergeCell ref="B5:E5"/>
    <mergeCell ref="R22:S22"/>
    <mergeCell ref="X22:Y22"/>
    <mergeCell ref="Z22:AA22"/>
    <mergeCell ref="X21:Y21"/>
    <mergeCell ref="Z21:AA21"/>
    <mergeCell ref="R24:S24"/>
    <mergeCell ref="X24:Y24"/>
    <mergeCell ref="Z24:AA24"/>
    <mergeCell ref="R23:S23"/>
    <mergeCell ref="X23:Y23"/>
    <mergeCell ref="Z23:AA23"/>
  </mergeCells>
  <phoneticPr fontId="19" type="noConversion"/>
  <conditionalFormatting sqref="X13 Z13 L276:L278 O276:Q278 S276:S278 U276:W278 Y276:Y278 AA276:AA278 L186:L188 O186:Q188 S186:S188 U186:W188 Y186:Y188 AA186:AA188 AA198:AA199 Y198:Y199 U198:W199 S198:S199 O198:Q199 L198:L199 O201:Q211 S201:S211 Y201:Y211 AA201:AA211 AA190:AA193 Y190:Y193 U190:W193 S190:S193 O190:Q193 L190:L193 L195:L196 O195:Q196 S195:S196 U195:W196 Y195:Y196 AA195:AA196 AA289:AA292 Y289:Y292 U289:W292 S289:S292 O289:Q292 L289:L292 AA280:AA281 Y280:Y281 U280:W281 S280:S281 O280:Q281 L280:L281 L283:L284 O283:Q284 S283:S284 U283:W284 Y283:Y284 AA283:AA284 AA286:AA287 Y286:Y287 U286:W287 S286:S287 O286:Q287 L286:L287 U201:W211 L201:L211 S143:S178 U143:W178 Y143:Y178 AA143:AA178 L143:L178 O143:Q178">
    <cfRule type="expression" dxfId="1162" priority="1738" stopIfTrue="1">
      <formula>L13=""</formula>
    </cfRule>
    <cfRule type="expression" dxfId="1161" priority="1739" stopIfTrue="1">
      <formula>L13&lt;=0</formula>
    </cfRule>
    <cfRule type="expression" dxfId="1160" priority="1740" stopIfTrue="1">
      <formula>L13&lt;1</formula>
    </cfRule>
    <cfRule type="expression" dxfId="1159" priority="1741">
      <formula>L13&gt;=1</formula>
    </cfRule>
  </conditionalFormatting>
  <conditionalFormatting sqref="X12 Z12">
    <cfRule type="expression" dxfId="1158" priority="1742" stopIfTrue="1">
      <formula>X12=""</formula>
    </cfRule>
    <cfRule type="expression" dxfId="1157" priority="1743" stopIfTrue="1">
      <formula>X12&lt;=0</formula>
    </cfRule>
    <cfRule type="expression" dxfId="1156" priority="1744" stopIfTrue="1">
      <formula>X12&lt;1</formula>
    </cfRule>
    <cfRule type="expression" dxfId="1155" priority="1745">
      <formula>X12&gt;=1</formula>
    </cfRule>
  </conditionalFormatting>
  <conditionalFormatting sqref="O9">
    <cfRule type="expression" dxfId="1154" priority="1666" stopIfTrue="1">
      <formula>O9=""</formula>
    </cfRule>
    <cfRule type="expression" dxfId="1153" priority="1667" stopIfTrue="1">
      <formula>O9&lt;=0</formula>
    </cfRule>
    <cfRule type="expression" dxfId="1152" priority="1668" stopIfTrue="1">
      <formula>O9&lt;1</formula>
    </cfRule>
    <cfRule type="expression" dxfId="1151" priority="1669">
      <formula>O9&gt;=1</formula>
    </cfRule>
  </conditionalFormatting>
  <conditionalFormatting sqref="O9">
    <cfRule type="expression" dxfId="1150" priority="1662" stopIfTrue="1">
      <formula>O9=""</formula>
    </cfRule>
    <cfRule type="expression" dxfId="1149" priority="1663" stopIfTrue="1">
      <formula>O9&lt;=0</formula>
    </cfRule>
    <cfRule type="expression" dxfId="1148" priority="1664" stopIfTrue="1">
      <formula>O9&lt;1</formula>
    </cfRule>
    <cfRule type="expression" dxfId="1147" priority="1665">
      <formula>O9&gt;=1</formula>
    </cfRule>
  </conditionalFormatting>
  <conditionalFormatting sqref="X14 Z14">
    <cfRule type="expression" dxfId="1146" priority="1734" stopIfTrue="1">
      <formula>X14=""</formula>
    </cfRule>
    <cfRule type="expression" dxfId="1145" priority="1735" stopIfTrue="1">
      <formula>X14&lt;=0</formula>
    </cfRule>
    <cfRule type="expression" dxfId="1144" priority="1736" stopIfTrue="1">
      <formula>X14&lt;1</formula>
    </cfRule>
    <cfRule type="expression" dxfId="1143" priority="1737">
      <formula>X14&gt;=1</formula>
    </cfRule>
  </conditionalFormatting>
  <conditionalFormatting sqref="X16 Z16">
    <cfRule type="expression" dxfId="1142" priority="1726" stopIfTrue="1">
      <formula>X16=""</formula>
    </cfRule>
    <cfRule type="expression" dxfId="1141" priority="1727" stopIfTrue="1">
      <formula>X16&lt;=0</formula>
    </cfRule>
    <cfRule type="expression" dxfId="1140" priority="1728" stopIfTrue="1">
      <formula>X16&lt;1</formula>
    </cfRule>
    <cfRule type="expression" dxfId="1139" priority="1729">
      <formula>X16&gt;=1</formula>
    </cfRule>
  </conditionalFormatting>
  <conditionalFormatting sqref="X15 Z15">
    <cfRule type="expression" dxfId="1138" priority="1730" stopIfTrue="1">
      <formula>X15=""</formula>
    </cfRule>
    <cfRule type="expression" dxfId="1137" priority="1731" stopIfTrue="1">
      <formula>X15&lt;=0</formula>
    </cfRule>
    <cfRule type="expression" dxfId="1136" priority="1732" stopIfTrue="1">
      <formula>X15&lt;1</formula>
    </cfRule>
    <cfRule type="expression" dxfId="1135" priority="1733">
      <formula>X15&gt;=1</formula>
    </cfRule>
  </conditionalFormatting>
  <conditionalFormatting sqref="X17 Z17">
    <cfRule type="expression" dxfId="1134" priority="1722" stopIfTrue="1">
      <formula>X17=""</formula>
    </cfRule>
    <cfRule type="expression" dxfId="1133" priority="1723" stopIfTrue="1">
      <formula>X17&lt;=0</formula>
    </cfRule>
    <cfRule type="expression" dxfId="1132" priority="1724" stopIfTrue="1">
      <formula>X17&lt;1</formula>
    </cfRule>
    <cfRule type="expression" dxfId="1131" priority="1725">
      <formula>X17&gt;=1</formula>
    </cfRule>
  </conditionalFormatting>
  <conditionalFormatting sqref="R13">
    <cfRule type="expression" dxfId="1130" priority="1714" stopIfTrue="1">
      <formula>R13=""</formula>
    </cfRule>
    <cfRule type="expression" dxfId="1129" priority="1715" stopIfTrue="1">
      <formula>R13&lt;=0</formula>
    </cfRule>
    <cfRule type="expression" dxfId="1128" priority="1716" stopIfTrue="1">
      <formula>R13&lt;1</formula>
    </cfRule>
    <cfRule type="expression" dxfId="1127" priority="1717">
      <formula>R13&gt;=1</formula>
    </cfRule>
  </conditionalFormatting>
  <conditionalFormatting sqref="R14">
    <cfRule type="expression" dxfId="1126" priority="1710" stopIfTrue="1">
      <formula>R14=""</formula>
    </cfRule>
    <cfRule type="expression" dxfId="1125" priority="1711" stopIfTrue="1">
      <formula>R14&lt;=0</formula>
    </cfRule>
    <cfRule type="expression" dxfId="1124" priority="1712" stopIfTrue="1">
      <formula>R14&lt;1</formula>
    </cfRule>
    <cfRule type="expression" dxfId="1123" priority="1713">
      <formula>R14&gt;=1</formula>
    </cfRule>
  </conditionalFormatting>
  <conditionalFormatting sqref="R15">
    <cfRule type="expression" dxfId="1122" priority="1706" stopIfTrue="1">
      <formula>R15=""</formula>
    </cfRule>
    <cfRule type="expression" dxfId="1121" priority="1707" stopIfTrue="1">
      <formula>R15&lt;=0</formula>
    </cfRule>
    <cfRule type="expression" dxfId="1120" priority="1708" stopIfTrue="1">
      <formula>R15&lt;1</formula>
    </cfRule>
    <cfRule type="expression" dxfId="1119" priority="1709">
      <formula>R15&gt;=1</formula>
    </cfRule>
  </conditionalFormatting>
  <conditionalFormatting sqref="R16">
    <cfRule type="expression" dxfId="1118" priority="1702" stopIfTrue="1">
      <formula>R16=""</formula>
    </cfRule>
    <cfRule type="expression" dxfId="1117" priority="1703" stopIfTrue="1">
      <formula>R16&lt;=0</formula>
    </cfRule>
    <cfRule type="expression" dxfId="1116" priority="1704" stopIfTrue="1">
      <formula>R16&lt;1</formula>
    </cfRule>
    <cfRule type="expression" dxfId="1115" priority="1705">
      <formula>R16&gt;=1</formula>
    </cfRule>
  </conditionalFormatting>
  <conditionalFormatting sqref="R17">
    <cfRule type="expression" dxfId="1114" priority="1698" stopIfTrue="1">
      <formula>R17=""</formula>
    </cfRule>
    <cfRule type="expression" dxfId="1113" priority="1699" stopIfTrue="1">
      <formula>R17&lt;=0</formula>
    </cfRule>
    <cfRule type="expression" dxfId="1112" priority="1700" stopIfTrue="1">
      <formula>R17&lt;1</formula>
    </cfRule>
    <cfRule type="expression" dxfId="1111" priority="1701">
      <formula>R17&gt;=1</formula>
    </cfRule>
  </conditionalFormatting>
  <conditionalFormatting sqref="R9">
    <cfRule type="expression" dxfId="1110" priority="1694" stopIfTrue="1">
      <formula>R9=""</formula>
    </cfRule>
    <cfRule type="expression" dxfId="1109" priority="1695" stopIfTrue="1">
      <formula>R9&lt;=0</formula>
    </cfRule>
    <cfRule type="expression" dxfId="1108" priority="1696" stopIfTrue="1">
      <formula>R9&lt;1</formula>
    </cfRule>
    <cfRule type="expression" dxfId="1107" priority="1697">
      <formula>R9&gt;=1</formula>
    </cfRule>
  </conditionalFormatting>
  <conditionalFormatting sqref="R12">
    <cfRule type="expression" dxfId="1106" priority="1718" stopIfTrue="1">
      <formula>R12=""</formula>
    </cfRule>
    <cfRule type="expression" dxfId="1105" priority="1719" stopIfTrue="1">
      <formula>R12&lt;=0</formula>
    </cfRule>
    <cfRule type="expression" dxfId="1104" priority="1720" stopIfTrue="1">
      <formula>R12&lt;1</formula>
    </cfRule>
    <cfRule type="expression" dxfId="1103" priority="1721">
      <formula>R12&gt;=1</formula>
    </cfRule>
  </conditionalFormatting>
  <conditionalFormatting sqref="Z9">
    <cfRule type="expression" dxfId="1102" priority="1574" stopIfTrue="1">
      <formula>Z9=""</formula>
    </cfRule>
    <cfRule type="expression" dxfId="1101" priority="1575" stopIfTrue="1">
      <formula>Z9&lt;=0</formula>
    </cfRule>
    <cfRule type="expression" dxfId="1100" priority="1576" stopIfTrue="1">
      <formula>Z9&lt;1</formula>
    </cfRule>
    <cfRule type="expression" dxfId="1099" priority="1577">
      <formula>Z9&gt;=1</formula>
    </cfRule>
  </conditionalFormatting>
  <conditionalFormatting sqref="O10">
    <cfRule type="expression" dxfId="1098" priority="1670" stopIfTrue="1">
      <formula>O10=""</formula>
    </cfRule>
    <cfRule type="expression" dxfId="1097" priority="1671" stopIfTrue="1">
      <formula>O10&lt;=0</formula>
    </cfRule>
    <cfRule type="expression" dxfId="1096" priority="1672" stopIfTrue="1">
      <formula>O10&lt;1</formula>
    </cfRule>
    <cfRule type="expression" dxfId="1095" priority="1673">
      <formula>O10&gt;=1</formula>
    </cfRule>
  </conditionalFormatting>
  <conditionalFormatting sqref="Q10">
    <cfRule type="expression" dxfId="1094" priority="1686" stopIfTrue="1">
      <formula>Q10=""</formula>
    </cfRule>
    <cfRule type="expression" dxfId="1093" priority="1687" stopIfTrue="1">
      <formula>Q10&lt;=0</formula>
    </cfRule>
    <cfRule type="expression" dxfId="1092" priority="1688" stopIfTrue="1">
      <formula>Q10&lt;1</formula>
    </cfRule>
    <cfRule type="expression" dxfId="1091" priority="1689">
      <formula>Q10&gt;=1</formula>
    </cfRule>
  </conditionalFormatting>
  <conditionalFormatting sqref="Q10">
    <cfRule type="expression" dxfId="1090" priority="1690" stopIfTrue="1">
      <formula>Q10=""</formula>
    </cfRule>
    <cfRule type="expression" dxfId="1089" priority="1691" stopIfTrue="1">
      <formula>Q10&lt;=0</formula>
    </cfRule>
    <cfRule type="expression" dxfId="1088" priority="1692" stopIfTrue="1">
      <formula>Q10&lt;1</formula>
    </cfRule>
    <cfRule type="expression" dxfId="1087" priority="1693">
      <formula>Q10&gt;=1</formula>
    </cfRule>
  </conditionalFormatting>
  <conditionalFormatting sqref="P10">
    <cfRule type="expression" dxfId="1086" priority="1678" stopIfTrue="1">
      <formula>P10=""</formula>
    </cfRule>
    <cfRule type="expression" dxfId="1085" priority="1679" stopIfTrue="1">
      <formula>P10&lt;=0</formula>
    </cfRule>
    <cfRule type="expression" dxfId="1084" priority="1680" stopIfTrue="1">
      <formula>P10&lt;1</formula>
    </cfRule>
    <cfRule type="expression" dxfId="1083" priority="1681">
      <formula>P10&gt;=1</formula>
    </cfRule>
  </conditionalFormatting>
  <conditionalFormatting sqref="P10">
    <cfRule type="expression" dxfId="1082" priority="1682" stopIfTrue="1">
      <formula>P10=""</formula>
    </cfRule>
    <cfRule type="expression" dxfId="1081" priority="1683" stopIfTrue="1">
      <formula>P10&lt;=0</formula>
    </cfRule>
    <cfRule type="expression" dxfId="1080" priority="1684" stopIfTrue="1">
      <formula>P10&lt;1</formula>
    </cfRule>
    <cfRule type="expression" dxfId="1079" priority="1685">
      <formula>P10&gt;=1</formula>
    </cfRule>
  </conditionalFormatting>
  <conditionalFormatting sqref="O10">
    <cfRule type="expression" dxfId="1078" priority="1674" stopIfTrue="1">
      <formula>O10=""</formula>
    </cfRule>
    <cfRule type="expression" dxfId="1077" priority="1675" stopIfTrue="1">
      <formula>O10&lt;=0</formula>
    </cfRule>
    <cfRule type="expression" dxfId="1076" priority="1676" stopIfTrue="1">
      <formula>O10&lt;1</formula>
    </cfRule>
    <cfRule type="expression" dxfId="1075" priority="1677">
      <formula>O10&gt;=1</formula>
    </cfRule>
  </conditionalFormatting>
  <conditionalFormatting sqref="O12:O17">
    <cfRule type="expression" dxfId="1074" priority="1650" stopIfTrue="1">
      <formula>O12=""</formula>
    </cfRule>
    <cfRule type="expression" dxfId="1073" priority="1651" stopIfTrue="1">
      <formula>O12&lt;=0</formula>
    </cfRule>
    <cfRule type="expression" dxfId="1072" priority="1652" stopIfTrue="1">
      <formula>O12&lt;1</formula>
    </cfRule>
    <cfRule type="expression" dxfId="1071" priority="1653">
      <formula>O12&gt;=1</formula>
    </cfRule>
  </conditionalFormatting>
  <conditionalFormatting sqref="Q12:Q17">
    <cfRule type="expression" dxfId="1070" priority="1658" stopIfTrue="1">
      <formula>Q12=""</formula>
    </cfRule>
    <cfRule type="expression" dxfId="1069" priority="1659" stopIfTrue="1">
      <formula>Q12&lt;=0</formula>
    </cfRule>
    <cfRule type="expression" dxfId="1068" priority="1660" stopIfTrue="1">
      <formula>Q12&lt;1</formula>
    </cfRule>
    <cfRule type="expression" dxfId="1067" priority="1661">
      <formula>Q12&gt;=1</formula>
    </cfRule>
  </conditionalFormatting>
  <conditionalFormatting sqref="P12:P17">
    <cfRule type="expression" dxfId="1066" priority="1654" stopIfTrue="1">
      <formula>P12=""</formula>
    </cfRule>
    <cfRule type="expression" dxfId="1065" priority="1655" stopIfTrue="1">
      <formula>P12&lt;=0</formula>
    </cfRule>
    <cfRule type="expression" dxfId="1064" priority="1656" stopIfTrue="1">
      <formula>P12&lt;1</formula>
    </cfRule>
    <cfRule type="expression" dxfId="1063" priority="1657">
      <formula>P12&gt;=1</formula>
    </cfRule>
  </conditionalFormatting>
  <conditionalFormatting sqref="X10 Z10">
    <cfRule type="expression" dxfId="1062" priority="1594" stopIfTrue="1">
      <formula>X10=""</formula>
    </cfRule>
    <cfRule type="expression" dxfId="1061" priority="1595" stopIfTrue="1">
      <formula>X10&lt;=0</formula>
    </cfRule>
    <cfRule type="expression" dxfId="1060" priority="1596" stopIfTrue="1">
      <formula>X10&lt;1</formula>
    </cfRule>
    <cfRule type="expression" dxfId="1059" priority="1597">
      <formula>X10&gt;=1</formula>
    </cfRule>
  </conditionalFormatting>
  <conditionalFormatting sqref="R10">
    <cfRule type="expression" dxfId="1058" priority="1602" stopIfTrue="1">
      <formula>R10=""</formula>
    </cfRule>
    <cfRule type="expression" dxfId="1057" priority="1603" stopIfTrue="1">
      <formula>R10&lt;=0</formula>
    </cfRule>
    <cfRule type="expression" dxfId="1056" priority="1604" stopIfTrue="1">
      <formula>R10&lt;1</formula>
    </cfRule>
    <cfRule type="expression" dxfId="1055" priority="1605">
      <formula>R10&gt;=1</formula>
    </cfRule>
  </conditionalFormatting>
  <conditionalFormatting sqref="R10">
    <cfRule type="expression" dxfId="1054" priority="1598" stopIfTrue="1">
      <formula>R10=""</formula>
    </cfRule>
    <cfRule type="expression" dxfId="1053" priority="1599" stopIfTrue="1">
      <formula>R10&lt;=0</formula>
    </cfRule>
    <cfRule type="expression" dxfId="1052" priority="1600" stopIfTrue="1">
      <formula>R10&lt;1</formula>
    </cfRule>
    <cfRule type="expression" dxfId="1051" priority="1601">
      <formula>R10&gt;=1</formula>
    </cfRule>
  </conditionalFormatting>
  <conditionalFormatting sqref="X9">
    <cfRule type="expression" dxfId="1050" priority="1586" stopIfTrue="1">
      <formula>X9=""</formula>
    </cfRule>
    <cfRule type="expression" dxfId="1049" priority="1587" stopIfTrue="1">
      <formula>X9&lt;=0</formula>
    </cfRule>
    <cfRule type="expression" dxfId="1048" priority="1588" stopIfTrue="1">
      <formula>X9&lt;1</formula>
    </cfRule>
    <cfRule type="expression" dxfId="1047" priority="1589">
      <formula>X9&gt;=1</formula>
    </cfRule>
  </conditionalFormatting>
  <conditionalFormatting sqref="X10 Z10">
    <cfRule type="expression" dxfId="1046" priority="1590" stopIfTrue="1">
      <formula>X10=""</formula>
    </cfRule>
    <cfRule type="expression" dxfId="1045" priority="1591" stopIfTrue="1">
      <formula>X10&lt;=0</formula>
    </cfRule>
    <cfRule type="expression" dxfId="1044" priority="1592" stopIfTrue="1">
      <formula>X10&lt;1</formula>
    </cfRule>
    <cfRule type="expression" dxfId="1043" priority="1593">
      <formula>X10&gt;=1</formula>
    </cfRule>
  </conditionalFormatting>
  <conditionalFormatting sqref="X9">
    <cfRule type="expression" dxfId="1042" priority="1582" stopIfTrue="1">
      <formula>X9=""</formula>
    </cfRule>
    <cfRule type="expression" dxfId="1041" priority="1583" stopIfTrue="1">
      <formula>X9&lt;=0</formula>
    </cfRule>
    <cfRule type="expression" dxfId="1040" priority="1584" stopIfTrue="1">
      <formula>X9&lt;1</formula>
    </cfRule>
    <cfRule type="expression" dxfId="1039" priority="1585">
      <formula>X9&gt;=1</formula>
    </cfRule>
  </conditionalFormatting>
  <conditionalFormatting sqref="Z9">
    <cfRule type="expression" dxfId="1038" priority="1578" stopIfTrue="1">
      <formula>Z9=""</formula>
    </cfRule>
    <cfRule type="expression" dxfId="1037" priority="1579" stopIfTrue="1">
      <formula>Z9&lt;=0</formula>
    </cfRule>
    <cfRule type="expression" dxfId="1036" priority="1580" stopIfTrue="1">
      <formula>Z9&lt;1</formula>
    </cfRule>
    <cfRule type="expression" dxfId="1035" priority="1581">
      <formula>Z9&gt;=1</formula>
    </cfRule>
  </conditionalFormatting>
  <conditionalFormatting sqref="U10">
    <cfRule type="expression" dxfId="1034" priority="1626" stopIfTrue="1">
      <formula>U10=""</formula>
    </cfRule>
    <cfRule type="expression" dxfId="1033" priority="1627" stopIfTrue="1">
      <formula>U10&lt;=0</formula>
    </cfRule>
    <cfRule type="expression" dxfId="1032" priority="1628" stopIfTrue="1">
      <formula>U10&lt;1</formula>
    </cfRule>
    <cfRule type="expression" dxfId="1031" priority="1629">
      <formula>U10&gt;=1</formula>
    </cfRule>
  </conditionalFormatting>
  <conditionalFormatting sqref="W10">
    <cfRule type="expression" dxfId="1030" priority="1642" stopIfTrue="1">
      <formula>W10=""</formula>
    </cfRule>
    <cfRule type="expression" dxfId="1029" priority="1643" stopIfTrue="1">
      <formula>W10&lt;=0</formula>
    </cfRule>
    <cfRule type="expression" dxfId="1028" priority="1644" stopIfTrue="1">
      <formula>W10&lt;1</formula>
    </cfRule>
    <cfRule type="expression" dxfId="1027" priority="1645">
      <formula>W10&gt;=1</formula>
    </cfRule>
  </conditionalFormatting>
  <conditionalFormatting sqref="W10">
    <cfRule type="expression" dxfId="1026" priority="1646" stopIfTrue="1">
      <formula>W10=""</formula>
    </cfRule>
    <cfRule type="expression" dxfId="1025" priority="1647" stopIfTrue="1">
      <formula>W10&lt;=0</formula>
    </cfRule>
    <cfRule type="expression" dxfId="1024" priority="1648" stopIfTrue="1">
      <formula>W10&lt;1</formula>
    </cfRule>
    <cfRule type="expression" dxfId="1023" priority="1649">
      <formula>W10&gt;=1</formula>
    </cfRule>
  </conditionalFormatting>
  <conditionalFormatting sqref="V10">
    <cfRule type="expression" dxfId="1022" priority="1634" stopIfTrue="1">
      <formula>V10=""</formula>
    </cfRule>
    <cfRule type="expression" dxfId="1021" priority="1635" stopIfTrue="1">
      <formula>V10&lt;=0</formula>
    </cfRule>
    <cfRule type="expression" dxfId="1020" priority="1636" stopIfTrue="1">
      <formula>V10&lt;1</formula>
    </cfRule>
    <cfRule type="expression" dxfId="1019" priority="1637">
      <formula>V10&gt;=1</formula>
    </cfRule>
  </conditionalFormatting>
  <conditionalFormatting sqref="V10">
    <cfRule type="expression" dxfId="1018" priority="1638" stopIfTrue="1">
      <formula>V10=""</formula>
    </cfRule>
    <cfRule type="expression" dxfId="1017" priority="1639" stopIfTrue="1">
      <formula>V10&lt;=0</formula>
    </cfRule>
    <cfRule type="expression" dxfId="1016" priority="1640" stopIfTrue="1">
      <formula>V10&lt;1</formula>
    </cfRule>
    <cfRule type="expression" dxfId="1015" priority="1641">
      <formula>V10&gt;=1</formula>
    </cfRule>
  </conditionalFormatting>
  <conditionalFormatting sqref="U10">
    <cfRule type="expression" dxfId="1014" priority="1630" stopIfTrue="1">
      <formula>U10=""</formula>
    </cfRule>
    <cfRule type="expression" dxfId="1013" priority="1631" stopIfTrue="1">
      <formula>U10&lt;=0</formula>
    </cfRule>
    <cfRule type="expression" dxfId="1012" priority="1632" stopIfTrue="1">
      <formula>U10&lt;1</formula>
    </cfRule>
    <cfRule type="expression" dxfId="1011" priority="1633">
      <formula>U10&gt;=1</formula>
    </cfRule>
  </conditionalFormatting>
  <conditionalFormatting sqref="U9">
    <cfRule type="expression" dxfId="1010" priority="1618" stopIfTrue="1">
      <formula>U9=""</formula>
    </cfRule>
    <cfRule type="expression" dxfId="1009" priority="1619" stopIfTrue="1">
      <formula>U9&lt;=0</formula>
    </cfRule>
    <cfRule type="expression" dxfId="1008" priority="1620" stopIfTrue="1">
      <formula>U9&lt;1</formula>
    </cfRule>
    <cfRule type="expression" dxfId="1007" priority="1621">
      <formula>U9&gt;=1</formula>
    </cfRule>
  </conditionalFormatting>
  <conditionalFormatting sqref="U9">
    <cfRule type="expression" dxfId="1006" priority="1622" stopIfTrue="1">
      <formula>U9=""</formula>
    </cfRule>
    <cfRule type="expression" dxfId="1005" priority="1623" stopIfTrue="1">
      <formula>U9&lt;=0</formula>
    </cfRule>
    <cfRule type="expression" dxfId="1004" priority="1624" stopIfTrue="1">
      <formula>U9&lt;1</formula>
    </cfRule>
    <cfRule type="expression" dxfId="1003" priority="1625">
      <formula>U9&gt;=1</formula>
    </cfRule>
  </conditionalFormatting>
  <conditionalFormatting sqref="U12:U17">
    <cfRule type="expression" dxfId="1002" priority="1606" stopIfTrue="1">
      <formula>U12=""</formula>
    </cfRule>
    <cfRule type="expression" dxfId="1001" priority="1607" stopIfTrue="1">
      <formula>U12&lt;=0</formula>
    </cfRule>
    <cfRule type="expression" dxfId="1000" priority="1608" stopIfTrue="1">
      <formula>U12&lt;1</formula>
    </cfRule>
    <cfRule type="expression" dxfId="999" priority="1609">
      <formula>U12&gt;=1</formula>
    </cfRule>
  </conditionalFormatting>
  <conditionalFormatting sqref="W12:W17">
    <cfRule type="expression" dxfId="998" priority="1614" stopIfTrue="1">
      <formula>W12=""</formula>
    </cfRule>
    <cfRule type="expression" dxfId="997" priority="1615" stopIfTrue="1">
      <formula>W12&lt;=0</formula>
    </cfRule>
    <cfRule type="expression" dxfId="996" priority="1616" stopIfTrue="1">
      <formula>W12&lt;1</formula>
    </cfRule>
    <cfRule type="expression" dxfId="995" priority="1617">
      <formula>W12&gt;=1</formula>
    </cfRule>
  </conditionalFormatting>
  <conditionalFormatting sqref="V12:V17">
    <cfRule type="expression" dxfId="994" priority="1610" stopIfTrue="1">
      <formula>V12=""</formula>
    </cfRule>
    <cfRule type="expression" dxfId="993" priority="1611" stopIfTrue="1">
      <formula>V12&lt;=0</formula>
    </cfRule>
    <cfRule type="expression" dxfId="992" priority="1612" stopIfTrue="1">
      <formula>V12&lt;1</formula>
    </cfRule>
    <cfRule type="expression" dxfId="991" priority="1613">
      <formula>V12&gt;=1</formula>
    </cfRule>
  </conditionalFormatting>
  <conditionalFormatting sqref="L29:L32">
    <cfRule type="expression" dxfId="990" priority="1570" stopIfTrue="1">
      <formula>L29=""</formula>
    </cfRule>
    <cfRule type="expression" dxfId="989" priority="1571" stopIfTrue="1">
      <formula>L29&lt;=0</formula>
    </cfRule>
    <cfRule type="expression" dxfId="988" priority="1572" stopIfTrue="1">
      <formula>L29&lt;1</formula>
    </cfRule>
    <cfRule type="expression" dxfId="987" priority="1573">
      <formula>L29&gt;=1</formula>
    </cfRule>
  </conditionalFormatting>
  <conditionalFormatting sqref="O29:O32 S29:S32 W29:W32 Y29:Y32 AA29:AA32">
    <cfRule type="expression" dxfId="986" priority="1566" stopIfTrue="1">
      <formula>O29=""</formula>
    </cfRule>
    <cfRule type="expression" dxfId="985" priority="1567" stopIfTrue="1">
      <formula>O29&lt;=0</formula>
    </cfRule>
    <cfRule type="expression" dxfId="984" priority="1568" stopIfTrue="1">
      <formula>O29&lt;1</formula>
    </cfRule>
    <cfRule type="expression" dxfId="983" priority="1569">
      <formula>O29&gt;=1</formula>
    </cfRule>
  </conditionalFormatting>
  <conditionalFormatting sqref="O29:O32 S29:S32 W29:W32 Y29:Y32 AA29:AA32">
    <cfRule type="expression" dxfId="982" priority="1562" stopIfTrue="1">
      <formula>O29=""</formula>
    </cfRule>
    <cfRule type="expression" dxfId="981" priority="1563" stopIfTrue="1">
      <formula>O29&lt;=0</formula>
    </cfRule>
    <cfRule type="expression" dxfId="980" priority="1564" stopIfTrue="1">
      <formula>O29&lt;1</formula>
    </cfRule>
    <cfRule type="expression" dxfId="979" priority="1565">
      <formula>O29&gt;=1</formula>
    </cfRule>
  </conditionalFormatting>
  <conditionalFormatting sqref="R29:R32 R276:R278 X276:X278 Z276:Z278 R186:R188 X186:X188 Z186:Z188 Z198:Z199 X198:X199 R198:R199 R201:R211 X201:X211 Z201:Z211 Z190:Z193 X190:X193 R190:R193 R195:R196 X195:X196 Z195:Z196 Z289:Z292 X289:X292 R289:R292 Z280:Z281 X280:X281 R280:R281 R283:R284 X283:X284 Z283:Z284 Z286:Z287 X286:X287 R286:R287 R255:R256 X255:X256 Z255:Z256 R143:R178 X143:X178 Z143:Z178">
    <cfRule type="expression" dxfId="978" priority="1555" stopIfTrue="1">
      <formula>S29=""</formula>
    </cfRule>
    <cfRule type="expression" dxfId="977" priority="1556" stopIfTrue="1">
      <formula>AND(S29&lt;&gt;"",R29&lt;1)</formula>
    </cfRule>
    <cfRule type="expression" dxfId="976" priority="1557">
      <formula>AND(S29&lt;&gt;"",R29&gt;=1)</formula>
    </cfRule>
  </conditionalFormatting>
  <conditionalFormatting sqref="X29:X32">
    <cfRule type="expression" dxfId="975" priority="1552" stopIfTrue="1">
      <formula>Y29=""</formula>
    </cfRule>
    <cfRule type="expression" dxfId="974" priority="1553" stopIfTrue="1">
      <formula>AND(Y29&lt;&gt;"",X29&lt;1)</formula>
    </cfRule>
    <cfRule type="expression" dxfId="973" priority="1554">
      <formula>AND(Y29&lt;&gt;"",X29&gt;=1)</formula>
    </cfRule>
  </conditionalFormatting>
  <conditionalFormatting sqref="Z29:Z32">
    <cfRule type="expression" dxfId="972" priority="1549" stopIfTrue="1">
      <formula>AA29=""</formula>
    </cfRule>
    <cfRule type="expression" dxfId="971" priority="1550" stopIfTrue="1">
      <formula>AND(AA29&lt;&gt;"",Z29&lt;1)</formula>
    </cfRule>
    <cfRule type="expression" dxfId="970" priority="1551">
      <formula>AND(AA29&lt;&gt;"",Z29&gt;=1)</formula>
    </cfRule>
  </conditionalFormatting>
  <conditionalFormatting sqref="U29:U32">
    <cfRule type="expression" dxfId="969" priority="1545" stopIfTrue="1">
      <formula>U29=""</formula>
    </cfRule>
    <cfRule type="expression" dxfId="968" priority="1546" stopIfTrue="1">
      <formula>U29&lt;=0</formula>
    </cfRule>
    <cfRule type="expression" dxfId="967" priority="1547" stopIfTrue="1">
      <formula>U29&lt;1</formula>
    </cfRule>
    <cfRule type="expression" dxfId="966" priority="1548">
      <formula>U29&gt;=1</formula>
    </cfRule>
  </conditionalFormatting>
  <conditionalFormatting sqref="U29:U32">
    <cfRule type="expression" dxfId="965" priority="1541" stopIfTrue="1">
      <formula>U29=""</formula>
    </cfRule>
    <cfRule type="expression" dxfId="964" priority="1542" stopIfTrue="1">
      <formula>U29&lt;=0</formula>
    </cfRule>
    <cfRule type="expression" dxfId="963" priority="1543" stopIfTrue="1">
      <formula>U29&lt;1</formula>
    </cfRule>
    <cfRule type="expression" dxfId="962" priority="1544">
      <formula>U29&gt;=1</formula>
    </cfRule>
  </conditionalFormatting>
  <conditionalFormatting sqref="V29:V32">
    <cfRule type="expression" dxfId="961" priority="1537" stopIfTrue="1">
      <formula>V29=""</formula>
    </cfRule>
    <cfRule type="expression" dxfId="960" priority="1538" stopIfTrue="1">
      <formula>V29&lt;=0</formula>
    </cfRule>
    <cfRule type="expression" dxfId="959" priority="1539" stopIfTrue="1">
      <formula>V29&lt;1</formula>
    </cfRule>
    <cfRule type="expression" dxfId="958" priority="1540">
      <formula>V29&gt;=1</formula>
    </cfRule>
  </conditionalFormatting>
  <conditionalFormatting sqref="V29:V32">
    <cfRule type="expression" dxfId="957" priority="1533" stopIfTrue="1">
      <formula>V29=""</formula>
    </cfRule>
    <cfRule type="expression" dxfId="956" priority="1534" stopIfTrue="1">
      <formula>V29&lt;=0</formula>
    </cfRule>
    <cfRule type="expression" dxfId="955" priority="1535" stopIfTrue="1">
      <formula>V29&lt;1</formula>
    </cfRule>
    <cfRule type="expression" dxfId="954" priority="1536">
      <formula>V29&gt;=1</formula>
    </cfRule>
  </conditionalFormatting>
  <conditionalFormatting sqref="P29:P32">
    <cfRule type="expression" dxfId="953" priority="1529" stopIfTrue="1">
      <formula>P29=""</formula>
    </cfRule>
    <cfRule type="expression" dxfId="952" priority="1530" stopIfTrue="1">
      <formula>P29&lt;=0</formula>
    </cfRule>
    <cfRule type="expression" dxfId="951" priority="1531" stopIfTrue="1">
      <formula>P29&lt;1</formula>
    </cfRule>
    <cfRule type="expression" dxfId="950" priority="1532">
      <formula>P29&gt;=1</formula>
    </cfRule>
  </conditionalFormatting>
  <conditionalFormatting sqref="P29:P32">
    <cfRule type="expression" dxfId="949" priority="1525" stopIfTrue="1">
      <formula>P29=""</formula>
    </cfRule>
    <cfRule type="expression" dxfId="948" priority="1526" stopIfTrue="1">
      <formula>P29&lt;=0</formula>
    </cfRule>
    <cfRule type="expression" dxfId="947" priority="1527" stopIfTrue="1">
      <formula>P29&lt;1</formula>
    </cfRule>
    <cfRule type="expression" dxfId="946" priority="1528">
      <formula>P29&gt;=1</formula>
    </cfRule>
  </conditionalFormatting>
  <conditionalFormatting sqref="Q29:Q32">
    <cfRule type="expression" dxfId="945" priority="1521" stopIfTrue="1">
      <formula>Q29=""</formula>
    </cfRule>
    <cfRule type="expression" dxfId="944" priority="1522" stopIfTrue="1">
      <formula>Q29&lt;=0</formula>
    </cfRule>
    <cfRule type="expression" dxfId="943" priority="1523" stopIfTrue="1">
      <formula>Q29&lt;1</formula>
    </cfRule>
    <cfRule type="expression" dxfId="942" priority="1524">
      <formula>Q29&gt;=1</formula>
    </cfRule>
  </conditionalFormatting>
  <conditionalFormatting sqref="Q29:Q32">
    <cfRule type="expression" dxfId="941" priority="1517" stopIfTrue="1">
      <formula>Q29=""</formula>
    </cfRule>
    <cfRule type="expression" dxfId="940" priority="1518" stopIfTrue="1">
      <formula>Q29&lt;=0</formula>
    </cfRule>
    <cfRule type="expression" dxfId="939" priority="1519" stopIfTrue="1">
      <formula>Q29&lt;1</formula>
    </cfRule>
    <cfRule type="expression" dxfId="938" priority="1520">
      <formula>Q29&gt;=1</formula>
    </cfRule>
  </conditionalFormatting>
  <conditionalFormatting sqref="N29:N32 N276:N278 N186:N188 N198:N199 N190:N193 N195:N196 N289:N292 N280:N281 N283:N284 N286:N287 N255:N256 N201:N211 N175">
    <cfRule type="expression" dxfId="937" priority="1515" stopIfTrue="1">
      <formula>AND(O29="",P29="",Q29="")</formula>
    </cfRule>
    <cfRule type="expression" dxfId="936" priority="1516" stopIfTrue="1">
      <formula>AND(OR(O29&lt;&gt;"",P29&lt;&gt;"",Q29&lt;&gt;""),OR(N29&lt;1,N29=""))</formula>
    </cfRule>
    <cfRule type="expression" dxfId="935" priority="1561">
      <formula>AND(O29&lt;&gt;"",P29&lt;&gt;"",Q29&lt;&gt;"",N29&gt;=1)</formula>
    </cfRule>
  </conditionalFormatting>
  <conditionalFormatting sqref="T29:T32 T276:T278 T186:T188 T198:T199 T190:T193 T195:T196 T289 T280:T281 T283:T284 T286:T287 T255:T256 T201:T211 T143:T178">
    <cfRule type="expression" dxfId="934" priority="1558" stopIfTrue="1">
      <formula>AND(U29="", V29="", W29="")</formula>
    </cfRule>
    <cfRule type="expression" dxfId="933" priority="1559" stopIfTrue="1">
      <formula>AND(OR(U29&lt;&gt;"",V29&lt;&gt;"",W29&lt;&gt;""),OR(T29&lt;1,T29=""))</formula>
    </cfRule>
    <cfRule type="expression" dxfId="932" priority="1560">
      <formula>AND(U29&lt;&gt;"",V29&lt;&gt;"",W29&lt;&gt;"",T29&gt;=1)</formula>
    </cfRule>
  </conditionalFormatting>
  <conditionalFormatting sqref="L34:L55">
    <cfRule type="expression" dxfId="931" priority="1511" stopIfTrue="1">
      <formula>L34=""</formula>
    </cfRule>
    <cfRule type="expression" dxfId="930" priority="1512" stopIfTrue="1">
      <formula>L34&lt;=0</formula>
    </cfRule>
    <cfRule type="expression" dxfId="929" priority="1513" stopIfTrue="1">
      <formula>L34&lt;1</formula>
    </cfRule>
    <cfRule type="expression" dxfId="928" priority="1514">
      <formula>L34&gt;=1</formula>
    </cfRule>
  </conditionalFormatting>
  <conditionalFormatting sqref="S34:S55 W34:W55 Y34:Y55 AA34:AA55 O34:O41 O43:O55">
    <cfRule type="expression" dxfId="927" priority="1507" stopIfTrue="1">
      <formula>O34=""</formula>
    </cfRule>
    <cfRule type="expression" dxfId="926" priority="1508" stopIfTrue="1">
      <formula>O34&lt;=0</formula>
    </cfRule>
    <cfRule type="expression" dxfId="925" priority="1509" stopIfTrue="1">
      <formula>O34&lt;1</formula>
    </cfRule>
    <cfRule type="expression" dxfId="924" priority="1510">
      <formula>O34&gt;=1</formula>
    </cfRule>
  </conditionalFormatting>
  <conditionalFormatting sqref="S34:S55 W34:W55 Y34:Y55 AA34:AA55 O34:O41 O43:O55">
    <cfRule type="expression" dxfId="923" priority="1503" stopIfTrue="1">
      <formula>O34=""</formula>
    </cfRule>
    <cfRule type="expression" dxfId="922" priority="1504" stopIfTrue="1">
      <formula>O34&lt;=0</formula>
    </cfRule>
    <cfRule type="expression" dxfId="921" priority="1505" stopIfTrue="1">
      <formula>O34&lt;1</formula>
    </cfRule>
    <cfRule type="expression" dxfId="920" priority="1506">
      <formula>O34&gt;=1</formula>
    </cfRule>
  </conditionalFormatting>
  <conditionalFormatting sqref="R34:R55">
    <cfRule type="expression" dxfId="919" priority="1496" stopIfTrue="1">
      <formula>S34=""</formula>
    </cfRule>
    <cfRule type="expression" dxfId="918" priority="1497" stopIfTrue="1">
      <formula>AND(S34&lt;&gt;"",R34&lt;1)</formula>
    </cfRule>
    <cfRule type="expression" dxfId="917" priority="1498">
      <formula>AND(S34&lt;&gt;"",R34&gt;=1)</formula>
    </cfRule>
  </conditionalFormatting>
  <conditionalFormatting sqref="X34:X55">
    <cfRule type="expression" dxfId="916" priority="1493" stopIfTrue="1">
      <formula>Y34=""</formula>
    </cfRule>
    <cfRule type="expression" dxfId="915" priority="1494" stopIfTrue="1">
      <formula>AND(Y34&lt;&gt;"",X34&lt;1)</formula>
    </cfRule>
    <cfRule type="expression" dxfId="914" priority="1495">
      <formula>AND(Y34&lt;&gt;"",X34&gt;=1)</formula>
    </cfRule>
  </conditionalFormatting>
  <conditionalFormatting sqref="Z34:Z55">
    <cfRule type="expression" dxfId="913" priority="1490" stopIfTrue="1">
      <formula>AA34=""</formula>
    </cfRule>
    <cfRule type="expression" dxfId="912" priority="1491" stopIfTrue="1">
      <formula>AND(AA34&lt;&gt;"",Z34&lt;1)</formula>
    </cfRule>
    <cfRule type="expression" dxfId="911" priority="1492">
      <formula>AND(AA34&lt;&gt;"",Z34&gt;=1)</formula>
    </cfRule>
  </conditionalFormatting>
  <conditionalFormatting sqref="U34:U55">
    <cfRule type="expression" dxfId="910" priority="1486" stopIfTrue="1">
      <formula>U34=""</formula>
    </cfRule>
    <cfRule type="expression" dxfId="909" priority="1487" stopIfTrue="1">
      <formula>U34&lt;=0</formula>
    </cfRule>
    <cfRule type="expression" dxfId="908" priority="1488" stopIfTrue="1">
      <formula>U34&lt;1</formula>
    </cfRule>
    <cfRule type="expression" dxfId="907" priority="1489">
      <formula>U34&gt;=1</formula>
    </cfRule>
  </conditionalFormatting>
  <conditionalFormatting sqref="U34:U55">
    <cfRule type="expression" dxfId="906" priority="1482" stopIfTrue="1">
      <formula>U34=""</formula>
    </cfRule>
    <cfRule type="expression" dxfId="905" priority="1483" stopIfTrue="1">
      <formula>U34&lt;=0</formula>
    </cfRule>
    <cfRule type="expression" dxfId="904" priority="1484" stopIfTrue="1">
      <formula>U34&lt;1</formula>
    </cfRule>
    <cfRule type="expression" dxfId="903" priority="1485">
      <formula>U34&gt;=1</formula>
    </cfRule>
  </conditionalFormatting>
  <conditionalFormatting sqref="V34:V55">
    <cfRule type="expression" dxfId="902" priority="1478" stopIfTrue="1">
      <formula>V34=""</formula>
    </cfRule>
    <cfRule type="expression" dxfId="901" priority="1479" stopIfTrue="1">
      <formula>V34&lt;=0</formula>
    </cfRule>
    <cfRule type="expression" dxfId="900" priority="1480" stopIfTrue="1">
      <formula>V34&lt;1</formula>
    </cfRule>
    <cfRule type="expression" dxfId="899" priority="1481">
      <formula>V34&gt;=1</formula>
    </cfRule>
  </conditionalFormatting>
  <conditionalFormatting sqref="V34:V55">
    <cfRule type="expression" dxfId="898" priority="1474" stopIfTrue="1">
      <formula>V34=""</formula>
    </cfRule>
    <cfRule type="expression" dxfId="897" priority="1475" stopIfTrue="1">
      <formula>V34&lt;=0</formula>
    </cfRule>
    <cfRule type="expression" dxfId="896" priority="1476" stopIfTrue="1">
      <formula>V34&lt;1</formula>
    </cfRule>
    <cfRule type="expression" dxfId="895" priority="1477">
      <formula>V34&gt;=1</formula>
    </cfRule>
  </conditionalFormatting>
  <conditionalFormatting sqref="P34:P41 P43:P55">
    <cfRule type="expression" dxfId="894" priority="1470" stopIfTrue="1">
      <formula>P34=""</formula>
    </cfRule>
    <cfRule type="expression" dxfId="893" priority="1471" stopIfTrue="1">
      <formula>P34&lt;=0</formula>
    </cfRule>
    <cfRule type="expression" dxfId="892" priority="1472" stopIfTrue="1">
      <formula>P34&lt;1</formula>
    </cfRule>
    <cfRule type="expression" dxfId="891" priority="1473">
      <formula>P34&gt;=1</formula>
    </cfRule>
  </conditionalFormatting>
  <conditionalFormatting sqref="P34:P41 P43:P55">
    <cfRule type="expression" dxfId="890" priority="1466" stopIfTrue="1">
      <formula>P34=""</formula>
    </cfRule>
    <cfRule type="expression" dxfId="889" priority="1467" stopIfTrue="1">
      <formula>P34&lt;=0</formula>
    </cfRule>
    <cfRule type="expression" dxfId="888" priority="1468" stopIfTrue="1">
      <formula>P34&lt;1</formula>
    </cfRule>
    <cfRule type="expression" dxfId="887" priority="1469">
      <formula>P34&gt;=1</formula>
    </cfRule>
  </conditionalFormatting>
  <conditionalFormatting sqref="Q34:Q55">
    <cfRule type="expression" dxfId="886" priority="1462" stopIfTrue="1">
      <formula>Q34=""</formula>
    </cfRule>
    <cfRule type="expression" dxfId="885" priority="1463" stopIfTrue="1">
      <formula>Q34&lt;=0</formula>
    </cfRule>
    <cfRule type="expression" dxfId="884" priority="1464" stopIfTrue="1">
      <formula>Q34&lt;1</formula>
    </cfRule>
    <cfRule type="expression" dxfId="883" priority="1465">
      <formula>Q34&gt;=1</formula>
    </cfRule>
  </conditionalFormatting>
  <conditionalFormatting sqref="Q34:Q55">
    <cfRule type="expression" dxfId="882" priority="1458" stopIfTrue="1">
      <formula>Q34=""</formula>
    </cfRule>
    <cfRule type="expression" dxfId="881" priority="1459" stopIfTrue="1">
      <formula>Q34&lt;=0</formula>
    </cfRule>
    <cfRule type="expression" dxfId="880" priority="1460" stopIfTrue="1">
      <formula>Q34&lt;1</formula>
    </cfRule>
    <cfRule type="expression" dxfId="879" priority="1461">
      <formula>Q34&gt;=1</formula>
    </cfRule>
  </conditionalFormatting>
  <conditionalFormatting sqref="N34:N39 N41:N44 N51:N53">
    <cfRule type="expression" dxfId="878" priority="1456" stopIfTrue="1">
      <formula>AND(O34="",P34="",Q34="")</formula>
    </cfRule>
    <cfRule type="expression" dxfId="877" priority="1457" stopIfTrue="1">
      <formula>AND(OR(O34&lt;&gt;"",P34&lt;&gt;"",Q34&lt;&gt;""),OR(N34&lt;1,N34=""))</formula>
    </cfRule>
    <cfRule type="expression" dxfId="876" priority="1502">
      <formula>AND(O34&lt;&gt;"",P34&lt;&gt;"",Q34&lt;&gt;"",N34&gt;=1)</formula>
    </cfRule>
  </conditionalFormatting>
  <conditionalFormatting sqref="T34:T55">
    <cfRule type="expression" dxfId="875" priority="1499" stopIfTrue="1">
      <formula>AND(U34="", V34="", W34="")</formula>
    </cfRule>
    <cfRule type="expression" dxfId="874" priority="1500" stopIfTrue="1">
      <formula>AND(OR(U34&lt;&gt;"",V34&lt;&gt;"",W34&lt;&gt;""),OR(T34&lt;1,T34=""))</formula>
    </cfRule>
    <cfRule type="expression" dxfId="873" priority="1501">
      <formula>AND(U34&lt;&gt;"",V34&lt;&gt;"",W34&lt;&gt;"",T34&gt;=1)</formula>
    </cfRule>
  </conditionalFormatting>
  <conditionalFormatting sqref="L57:L66">
    <cfRule type="expression" dxfId="872" priority="1452" stopIfTrue="1">
      <formula>L57=""</formula>
    </cfRule>
    <cfRule type="expression" dxfId="871" priority="1453" stopIfTrue="1">
      <formula>L57&lt;=0</formula>
    </cfRule>
    <cfRule type="expression" dxfId="870" priority="1454" stopIfTrue="1">
      <formula>L57&lt;1</formula>
    </cfRule>
    <cfRule type="expression" dxfId="869" priority="1455">
      <formula>L57&gt;=1</formula>
    </cfRule>
  </conditionalFormatting>
  <conditionalFormatting sqref="O57:O66 S57:S66 W57:W66 Y57:Y66 AA57:AA66">
    <cfRule type="expression" dxfId="868" priority="1448" stopIfTrue="1">
      <formula>O57=""</formula>
    </cfRule>
    <cfRule type="expression" dxfId="867" priority="1449" stopIfTrue="1">
      <formula>O57&lt;=0</formula>
    </cfRule>
    <cfRule type="expression" dxfId="866" priority="1450" stopIfTrue="1">
      <formula>O57&lt;1</formula>
    </cfRule>
    <cfRule type="expression" dxfId="865" priority="1451">
      <formula>O57&gt;=1</formula>
    </cfRule>
  </conditionalFormatting>
  <conditionalFormatting sqref="O57:O66 S57:S66 W57:W66 Y57:Y66 AA57:AA66">
    <cfRule type="expression" dxfId="864" priority="1444" stopIfTrue="1">
      <formula>O57=""</formula>
    </cfRule>
    <cfRule type="expression" dxfId="863" priority="1445" stopIfTrue="1">
      <formula>O57&lt;=0</formula>
    </cfRule>
    <cfRule type="expression" dxfId="862" priority="1446" stopIfTrue="1">
      <formula>O57&lt;1</formula>
    </cfRule>
    <cfRule type="expression" dxfId="861" priority="1447">
      <formula>O57&gt;=1</formula>
    </cfRule>
  </conditionalFormatting>
  <conditionalFormatting sqref="R57:R66">
    <cfRule type="expression" dxfId="860" priority="1437" stopIfTrue="1">
      <formula>S57=""</formula>
    </cfRule>
    <cfRule type="expression" dxfId="859" priority="1438" stopIfTrue="1">
      <formula>AND(S57&lt;&gt;"",R57&lt;1)</formula>
    </cfRule>
    <cfRule type="expression" dxfId="858" priority="1439">
      <formula>AND(S57&lt;&gt;"",R57&gt;=1)</formula>
    </cfRule>
  </conditionalFormatting>
  <conditionalFormatting sqref="X57:X66">
    <cfRule type="expression" dxfId="857" priority="1434" stopIfTrue="1">
      <formula>Y57=""</formula>
    </cfRule>
    <cfRule type="expression" dxfId="856" priority="1435" stopIfTrue="1">
      <formula>AND(Y57&lt;&gt;"",X57&lt;1)</formula>
    </cfRule>
    <cfRule type="expression" dxfId="855" priority="1436">
      <formula>AND(Y57&lt;&gt;"",X57&gt;=1)</formula>
    </cfRule>
  </conditionalFormatting>
  <conditionalFormatting sqref="Z57:Z66">
    <cfRule type="expression" dxfId="854" priority="1431" stopIfTrue="1">
      <formula>AA57=""</formula>
    </cfRule>
    <cfRule type="expression" dxfId="853" priority="1432" stopIfTrue="1">
      <formula>AND(AA57&lt;&gt;"",Z57&lt;1)</formula>
    </cfRule>
    <cfRule type="expression" dxfId="852" priority="1433">
      <formula>AND(AA57&lt;&gt;"",Z57&gt;=1)</formula>
    </cfRule>
  </conditionalFormatting>
  <conditionalFormatting sqref="U57:U66">
    <cfRule type="expression" dxfId="851" priority="1427" stopIfTrue="1">
      <formula>U57=""</formula>
    </cfRule>
    <cfRule type="expression" dxfId="850" priority="1428" stopIfTrue="1">
      <formula>U57&lt;=0</formula>
    </cfRule>
    <cfRule type="expression" dxfId="849" priority="1429" stopIfTrue="1">
      <formula>U57&lt;1</formula>
    </cfRule>
    <cfRule type="expression" dxfId="848" priority="1430">
      <formula>U57&gt;=1</formula>
    </cfRule>
  </conditionalFormatting>
  <conditionalFormatting sqref="U57:U66">
    <cfRule type="expression" dxfId="847" priority="1423" stopIfTrue="1">
      <formula>U57=""</formula>
    </cfRule>
    <cfRule type="expression" dxfId="846" priority="1424" stopIfTrue="1">
      <formula>U57&lt;=0</formula>
    </cfRule>
    <cfRule type="expression" dxfId="845" priority="1425" stopIfTrue="1">
      <formula>U57&lt;1</formula>
    </cfRule>
    <cfRule type="expression" dxfId="844" priority="1426">
      <formula>U57&gt;=1</formula>
    </cfRule>
  </conditionalFormatting>
  <conditionalFormatting sqref="V57:V66">
    <cfRule type="expression" dxfId="843" priority="1419" stopIfTrue="1">
      <formula>V57=""</formula>
    </cfRule>
    <cfRule type="expression" dxfId="842" priority="1420" stopIfTrue="1">
      <formula>V57&lt;=0</formula>
    </cfRule>
    <cfRule type="expression" dxfId="841" priority="1421" stopIfTrue="1">
      <formula>V57&lt;1</formula>
    </cfRule>
    <cfRule type="expression" dxfId="840" priority="1422">
      <formula>V57&gt;=1</formula>
    </cfRule>
  </conditionalFormatting>
  <conditionalFormatting sqref="V57:V66">
    <cfRule type="expression" dxfId="839" priority="1415" stopIfTrue="1">
      <formula>V57=""</formula>
    </cfRule>
    <cfRule type="expression" dxfId="838" priority="1416" stopIfTrue="1">
      <formula>V57&lt;=0</formula>
    </cfRule>
    <cfRule type="expression" dxfId="837" priority="1417" stopIfTrue="1">
      <formula>V57&lt;1</formula>
    </cfRule>
    <cfRule type="expression" dxfId="836" priority="1418">
      <formula>V57&gt;=1</formula>
    </cfRule>
  </conditionalFormatting>
  <conditionalFormatting sqref="P57:P66">
    <cfRule type="expression" dxfId="835" priority="1411" stopIfTrue="1">
      <formula>P57=""</formula>
    </cfRule>
    <cfRule type="expression" dxfId="834" priority="1412" stopIfTrue="1">
      <formula>P57&lt;=0</formula>
    </cfRule>
    <cfRule type="expression" dxfId="833" priority="1413" stopIfTrue="1">
      <formula>P57&lt;1</formula>
    </cfRule>
    <cfRule type="expression" dxfId="832" priority="1414">
      <formula>P57&gt;=1</formula>
    </cfRule>
  </conditionalFormatting>
  <conditionalFormatting sqref="P57:P66">
    <cfRule type="expression" dxfId="831" priority="1407" stopIfTrue="1">
      <formula>P57=""</formula>
    </cfRule>
    <cfRule type="expression" dxfId="830" priority="1408" stopIfTrue="1">
      <formula>P57&lt;=0</formula>
    </cfRule>
    <cfRule type="expression" dxfId="829" priority="1409" stopIfTrue="1">
      <formula>P57&lt;1</formula>
    </cfRule>
    <cfRule type="expression" dxfId="828" priority="1410">
      <formula>P57&gt;=1</formula>
    </cfRule>
  </conditionalFormatting>
  <conditionalFormatting sqref="Q57:Q66">
    <cfRule type="expression" dxfId="827" priority="1403" stopIfTrue="1">
      <formula>Q57=""</formula>
    </cfRule>
    <cfRule type="expression" dxfId="826" priority="1404" stopIfTrue="1">
      <formula>Q57&lt;=0</formula>
    </cfRule>
    <cfRule type="expression" dxfId="825" priority="1405" stopIfTrue="1">
      <formula>Q57&lt;1</formula>
    </cfRule>
    <cfRule type="expression" dxfId="824" priority="1406">
      <formula>Q57&gt;=1</formula>
    </cfRule>
  </conditionalFormatting>
  <conditionalFormatting sqref="Q57:Q66">
    <cfRule type="expression" dxfId="823" priority="1399" stopIfTrue="1">
      <formula>Q57=""</formula>
    </cfRule>
    <cfRule type="expression" dxfId="822" priority="1400" stopIfTrue="1">
      <formula>Q57&lt;=0</formula>
    </cfRule>
    <cfRule type="expression" dxfId="821" priority="1401" stopIfTrue="1">
      <formula>Q57&lt;1</formula>
    </cfRule>
    <cfRule type="expression" dxfId="820" priority="1402">
      <formula>Q57&gt;=1</formula>
    </cfRule>
  </conditionalFormatting>
  <conditionalFormatting sqref="N57:N59 N62:N63">
    <cfRule type="expression" dxfId="819" priority="1397" stopIfTrue="1">
      <formula>AND(O57="",P57="",Q57="")</formula>
    </cfRule>
    <cfRule type="expression" dxfId="818" priority="1398" stopIfTrue="1">
      <formula>AND(OR(O57&lt;&gt;"",P57&lt;&gt;"",Q57&lt;&gt;""),OR(N57&lt;1,N57=""))</formula>
    </cfRule>
    <cfRule type="expression" dxfId="817" priority="1443">
      <formula>AND(O57&lt;&gt;"",P57&lt;&gt;"",Q57&lt;&gt;"",N57&gt;=1)</formula>
    </cfRule>
  </conditionalFormatting>
  <conditionalFormatting sqref="T57:T66">
    <cfRule type="expression" dxfId="816" priority="1440" stopIfTrue="1">
      <formula>AND(U57="", V57="", W57="")</formula>
    </cfRule>
    <cfRule type="expression" dxfId="815" priority="1441" stopIfTrue="1">
      <formula>AND(OR(U57&lt;&gt;"",V57&lt;&gt;"",W57&lt;&gt;""),OR(T57&lt;1,T57=""))</formula>
    </cfRule>
    <cfRule type="expression" dxfId="814" priority="1442">
      <formula>AND(U57&lt;&gt;"",V57&lt;&gt;"",W57&lt;&gt;"",T57&gt;=1)</formula>
    </cfRule>
  </conditionalFormatting>
  <conditionalFormatting sqref="L68:L110">
    <cfRule type="expression" dxfId="813" priority="1393" stopIfTrue="1">
      <formula>L68=""</formula>
    </cfRule>
    <cfRule type="expression" dxfId="812" priority="1394" stopIfTrue="1">
      <formula>L68&lt;=0</formula>
    </cfRule>
    <cfRule type="expression" dxfId="811" priority="1395" stopIfTrue="1">
      <formula>L68&lt;1</formula>
    </cfRule>
    <cfRule type="expression" dxfId="810" priority="1396">
      <formula>L68&gt;=1</formula>
    </cfRule>
  </conditionalFormatting>
  <conditionalFormatting sqref="S68:S110 W68:W110 Y68:Y110 AA68:AA110 O68:O110">
    <cfRule type="expression" dxfId="809" priority="1389" stopIfTrue="1">
      <formula>O68=""</formula>
    </cfRule>
    <cfRule type="expression" dxfId="808" priority="1390" stopIfTrue="1">
      <formula>O68&lt;=0</formula>
    </cfRule>
    <cfRule type="expression" dxfId="807" priority="1391" stopIfTrue="1">
      <formula>O68&lt;1</formula>
    </cfRule>
    <cfRule type="expression" dxfId="806" priority="1392">
      <formula>O68&gt;=1</formula>
    </cfRule>
  </conditionalFormatting>
  <conditionalFormatting sqref="S68:S110 W68:W110 Y68:Y110 AA68:AA110 O68:O110">
    <cfRule type="expression" dxfId="805" priority="1385" stopIfTrue="1">
      <formula>O68=""</formula>
    </cfRule>
    <cfRule type="expression" dxfId="804" priority="1386" stopIfTrue="1">
      <formula>O68&lt;=0</formula>
    </cfRule>
    <cfRule type="expression" dxfId="803" priority="1387" stopIfTrue="1">
      <formula>O68&lt;1</formula>
    </cfRule>
    <cfRule type="expression" dxfId="802" priority="1388">
      <formula>O68&gt;=1</formula>
    </cfRule>
  </conditionalFormatting>
  <conditionalFormatting sqref="R68:R110">
    <cfRule type="expression" dxfId="801" priority="1378" stopIfTrue="1">
      <formula>S68=""</formula>
    </cfRule>
    <cfRule type="expression" dxfId="800" priority="1379" stopIfTrue="1">
      <formula>AND(S68&lt;&gt;"",R68&lt;1)</formula>
    </cfRule>
    <cfRule type="expression" dxfId="799" priority="1380">
      <formula>AND(S68&lt;&gt;"",R68&gt;=1)</formula>
    </cfRule>
  </conditionalFormatting>
  <conditionalFormatting sqref="X68:X110">
    <cfRule type="expression" dxfId="798" priority="1375" stopIfTrue="1">
      <formula>Y68=""</formula>
    </cfRule>
    <cfRule type="expression" dxfId="797" priority="1376" stopIfTrue="1">
      <formula>AND(Y68&lt;&gt;"",X68&lt;1)</formula>
    </cfRule>
    <cfRule type="expression" dxfId="796" priority="1377">
      <formula>AND(Y68&lt;&gt;"",X68&gt;=1)</formula>
    </cfRule>
  </conditionalFormatting>
  <conditionalFormatting sqref="Z68:Z110">
    <cfRule type="expression" dxfId="795" priority="1372" stopIfTrue="1">
      <formula>AA68=""</formula>
    </cfRule>
    <cfRule type="expression" dxfId="794" priority="1373" stopIfTrue="1">
      <formula>AND(AA68&lt;&gt;"",Z68&lt;1)</formula>
    </cfRule>
    <cfRule type="expression" dxfId="793" priority="1374">
      <formula>AND(AA68&lt;&gt;"",Z68&gt;=1)</formula>
    </cfRule>
  </conditionalFormatting>
  <conditionalFormatting sqref="U68:U110">
    <cfRule type="expression" dxfId="792" priority="1368" stopIfTrue="1">
      <formula>U68=""</formula>
    </cfRule>
    <cfRule type="expression" dxfId="791" priority="1369" stopIfTrue="1">
      <formula>U68&lt;=0</formula>
    </cfRule>
    <cfRule type="expression" dxfId="790" priority="1370" stopIfTrue="1">
      <formula>U68&lt;1</formula>
    </cfRule>
    <cfRule type="expression" dxfId="789" priority="1371">
      <formula>U68&gt;=1</formula>
    </cfRule>
  </conditionalFormatting>
  <conditionalFormatting sqref="U68:U110">
    <cfRule type="expression" dxfId="788" priority="1364" stopIfTrue="1">
      <formula>U68=""</formula>
    </cfRule>
    <cfRule type="expression" dxfId="787" priority="1365" stopIfTrue="1">
      <formula>U68&lt;=0</formula>
    </cfRule>
    <cfRule type="expression" dxfId="786" priority="1366" stopIfTrue="1">
      <formula>U68&lt;1</formula>
    </cfRule>
    <cfRule type="expression" dxfId="785" priority="1367">
      <formula>U68&gt;=1</formula>
    </cfRule>
  </conditionalFormatting>
  <conditionalFormatting sqref="V68:V110">
    <cfRule type="expression" dxfId="784" priority="1360" stopIfTrue="1">
      <formula>V68=""</formula>
    </cfRule>
    <cfRule type="expression" dxfId="783" priority="1361" stopIfTrue="1">
      <formula>V68&lt;=0</formula>
    </cfRule>
    <cfRule type="expression" dxfId="782" priority="1362" stopIfTrue="1">
      <formula>V68&lt;1</formula>
    </cfRule>
    <cfRule type="expression" dxfId="781" priority="1363">
      <formula>V68&gt;=1</formula>
    </cfRule>
  </conditionalFormatting>
  <conditionalFormatting sqref="V68:V110">
    <cfRule type="expression" dxfId="780" priority="1356" stopIfTrue="1">
      <formula>V68=""</formula>
    </cfRule>
    <cfRule type="expression" dxfId="779" priority="1357" stopIfTrue="1">
      <formula>V68&lt;=0</formula>
    </cfRule>
    <cfRule type="expression" dxfId="778" priority="1358" stopIfTrue="1">
      <formula>V68&lt;1</formula>
    </cfRule>
    <cfRule type="expression" dxfId="777" priority="1359">
      <formula>V68&gt;=1</formula>
    </cfRule>
  </conditionalFormatting>
  <conditionalFormatting sqref="P68:P110">
    <cfRule type="expression" dxfId="776" priority="1352" stopIfTrue="1">
      <formula>P68=""</formula>
    </cfRule>
    <cfRule type="expression" dxfId="775" priority="1353" stopIfTrue="1">
      <formula>P68&lt;=0</formula>
    </cfRule>
    <cfRule type="expression" dxfId="774" priority="1354" stopIfTrue="1">
      <formula>P68&lt;1</formula>
    </cfRule>
    <cfRule type="expression" dxfId="773" priority="1355">
      <formula>P68&gt;=1</formula>
    </cfRule>
  </conditionalFormatting>
  <conditionalFormatting sqref="P68:P110">
    <cfRule type="expression" dxfId="772" priority="1348" stopIfTrue="1">
      <formula>P68=""</formula>
    </cfRule>
    <cfRule type="expression" dxfId="771" priority="1349" stopIfTrue="1">
      <formula>P68&lt;=0</formula>
    </cfRule>
    <cfRule type="expression" dxfId="770" priority="1350" stopIfTrue="1">
      <formula>P68&lt;1</formula>
    </cfRule>
    <cfRule type="expression" dxfId="769" priority="1351">
      <formula>P68&gt;=1</formula>
    </cfRule>
  </conditionalFormatting>
  <conditionalFormatting sqref="Q68:Q93 Q95:Q110">
    <cfRule type="expression" dxfId="768" priority="1344" stopIfTrue="1">
      <formula>Q68=""</formula>
    </cfRule>
    <cfRule type="expression" dxfId="767" priority="1345" stopIfTrue="1">
      <formula>Q68&lt;=0</formula>
    </cfRule>
    <cfRule type="expression" dxfId="766" priority="1346" stopIfTrue="1">
      <formula>Q68&lt;1</formula>
    </cfRule>
    <cfRule type="expression" dxfId="765" priority="1347">
      <formula>Q68&gt;=1</formula>
    </cfRule>
  </conditionalFormatting>
  <conditionalFormatting sqref="Q68:Q93 Q95:Q110">
    <cfRule type="expression" dxfId="764" priority="1340" stopIfTrue="1">
      <formula>Q68=""</formula>
    </cfRule>
    <cfRule type="expression" dxfId="763" priority="1341" stopIfTrue="1">
      <formula>Q68&lt;=0</formula>
    </cfRule>
    <cfRule type="expression" dxfId="762" priority="1342" stopIfTrue="1">
      <formula>Q68&lt;1</formula>
    </cfRule>
    <cfRule type="expression" dxfId="761" priority="1343">
      <formula>Q68&gt;=1</formula>
    </cfRule>
  </conditionalFormatting>
  <conditionalFormatting sqref="N68:N69 N88 N92 N97:N98 N101 N107">
    <cfRule type="expression" dxfId="760" priority="1338" stopIfTrue="1">
      <formula>AND(O68="",P68="",Q68="")</formula>
    </cfRule>
    <cfRule type="expression" dxfId="759" priority="1339" stopIfTrue="1">
      <formula>AND(OR(O68&lt;&gt;"",P68&lt;&gt;"",Q68&lt;&gt;""),OR(N68&lt;1,N68=""))</formula>
    </cfRule>
    <cfRule type="expression" dxfId="758" priority="1384">
      <formula>AND(O68&lt;&gt;"",P68&lt;&gt;"",Q68&lt;&gt;"",N68&gt;=1)</formula>
    </cfRule>
  </conditionalFormatting>
  <conditionalFormatting sqref="T68:T110">
    <cfRule type="expression" dxfId="757" priority="1381" stopIfTrue="1">
      <formula>AND(U68="", V68="", W68="")</formula>
    </cfRule>
    <cfRule type="expression" dxfId="756" priority="1382" stopIfTrue="1">
      <formula>AND(OR(U68&lt;&gt;"",V68&lt;&gt;"",W68&lt;&gt;""),OR(T68&lt;1,T68=""))</formula>
    </cfRule>
    <cfRule type="expression" dxfId="755" priority="1383">
      <formula>AND(U68&lt;&gt;"",V68&lt;&gt;"",W68&lt;&gt;"",T68&gt;=1)</formula>
    </cfRule>
  </conditionalFormatting>
  <conditionalFormatting sqref="L112:L141">
    <cfRule type="expression" dxfId="754" priority="1334" stopIfTrue="1">
      <formula>L112=""</formula>
    </cfRule>
    <cfRule type="expression" dxfId="753" priority="1335" stopIfTrue="1">
      <formula>L112&lt;=0</formula>
    </cfRule>
    <cfRule type="expression" dxfId="752" priority="1336" stopIfTrue="1">
      <formula>L112&lt;1</formula>
    </cfRule>
    <cfRule type="expression" dxfId="751" priority="1337">
      <formula>L112&gt;=1</formula>
    </cfRule>
  </conditionalFormatting>
  <conditionalFormatting sqref="O112:O141 S112:S141 W112:W141 Y112:Y141 AA112:AA141">
    <cfRule type="expression" dxfId="750" priority="1330" stopIfTrue="1">
      <formula>O112=""</formula>
    </cfRule>
    <cfRule type="expression" dxfId="749" priority="1331" stopIfTrue="1">
      <formula>O112&lt;=0</formula>
    </cfRule>
    <cfRule type="expression" dxfId="748" priority="1332" stopIfTrue="1">
      <formula>O112&lt;1</formula>
    </cfRule>
    <cfRule type="expression" dxfId="747" priority="1333">
      <formula>O112&gt;=1</formula>
    </cfRule>
  </conditionalFormatting>
  <conditionalFormatting sqref="O112:O141 S112:S141 W112:W141 Y112:Y141 AA112:AA141">
    <cfRule type="expression" dxfId="746" priority="1326" stopIfTrue="1">
      <formula>O112=""</formula>
    </cfRule>
    <cfRule type="expression" dxfId="745" priority="1327" stopIfTrue="1">
      <formula>O112&lt;=0</formula>
    </cfRule>
    <cfRule type="expression" dxfId="744" priority="1328" stopIfTrue="1">
      <formula>O112&lt;1</formula>
    </cfRule>
    <cfRule type="expression" dxfId="743" priority="1329">
      <formula>O112&gt;=1</formula>
    </cfRule>
  </conditionalFormatting>
  <conditionalFormatting sqref="R112:R141">
    <cfRule type="expression" dxfId="742" priority="1319" stopIfTrue="1">
      <formula>S112=""</formula>
    </cfRule>
    <cfRule type="expression" dxfId="741" priority="1320" stopIfTrue="1">
      <formula>AND(S112&lt;&gt;"",R112&lt;1)</formula>
    </cfRule>
    <cfRule type="expression" dxfId="740" priority="1321">
      <formula>AND(S112&lt;&gt;"",R112&gt;=1)</formula>
    </cfRule>
  </conditionalFormatting>
  <conditionalFormatting sqref="X112:X141">
    <cfRule type="expression" dxfId="739" priority="1316" stopIfTrue="1">
      <formula>Y112=""</formula>
    </cfRule>
    <cfRule type="expression" dxfId="738" priority="1317" stopIfTrue="1">
      <formula>AND(Y112&lt;&gt;"",X112&lt;1)</formula>
    </cfRule>
    <cfRule type="expression" dxfId="737" priority="1318">
      <formula>AND(Y112&lt;&gt;"",X112&gt;=1)</formula>
    </cfRule>
  </conditionalFormatting>
  <conditionalFormatting sqref="Z112:Z141">
    <cfRule type="expression" dxfId="736" priority="1313" stopIfTrue="1">
      <formula>AA112=""</formula>
    </cfRule>
    <cfRule type="expression" dxfId="735" priority="1314" stopIfTrue="1">
      <formula>AND(AA112&lt;&gt;"",Z112&lt;1)</formula>
    </cfRule>
    <cfRule type="expression" dxfId="734" priority="1315">
      <formula>AND(AA112&lt;&gt;"",Z112&gt;=1)</formula>
    </cfRule>
  </conditionalFormatting>
  <conditionalFormatting sqref="U112:U141">
    <cfRule type="expression" dxfId="733" priority="1309" stopIfTrue="1">
      <formula>U112=""</formula>
    </cfRule>
    <cfRule type="expression" dxfId="732" priority="1310" stopIfTrue="1">
      <formula>U112&lt;=0</formula>
    </cfRule>
    <cfRule type="expression" dxfId="731" priority="1311" stopIfTrue="1">
      <formula>U112&lt;1</formula>
    </cfRule>
    <cfRule type="expression" dxfId="730" priority="1312">
      <formula>U112&gt;=1</formula>
    </cfRule>
  </conditionalFormatting>
  <conditionalFormatting sqref="U112:U141">
    <cfRule type="expression" dxfId="729" priority="1305" stopIfTrue="1">
      <formula>U112=""</formula>
    </cfRule>
    <cfRule type="expression" dxfId="728" priority="1306" stopIfTrue="1">
      <formula>U112&lt;=0</formula>
    </cfRule>
    <cfRule type="expression" dxfId="727" priority="1307" stopIfTrue="1">
      <formula>U112&lt;1</formula>
    </cfRule>
    <cfRule type="expression" dxfId="726" priority="1308">
      <formula>U112&gt;=1</formula>
    </cfRule>
  </conditionalFormatting>
  <conditionalFormatting sqref="V112:V141">
    <cfRule type="expression" dxfId="725" priority="1301" stopIfTrue="1">
      <formula>V112=""</formula>
    </cfRule>
    <cfRule type="expression" dxfId="724" priority="1302" stopIfTrue="1">
      <formula>V112&lt;=0</formula>
    </cfRule>
    <cfRule type="expression" dxfId="723" priority="1303" stopIfTrue="1">
      <formula>V112&lt;1</formula>
    </cfRule>
    <cfRule type="expression" dxfId="722" priority="1304">
      <formula>V112&gt;=1</formula>
    </cfRule>
  </conditionalFormatting>
  <conditionalFormatting sqref="V112:V141">
    <cfRule type="expression" dxfId="721" priority="1297" stopIfTrue="1">
      <formula>V112=""</formula>
    </cfRule>
    <cfRule type="expression" dxfId="720" priority="1298" stopIfTrue="1">
      <formula>V112&lt;=0</formula>
    </cfRule>
    <cfRule type="expression" dxfId="719" priority="1299" stopIfTrue="1">
      <formula>V112&lt;1</formula>
    </cfRule>
    <cfRule type="expression" dxfId="718" priority="1300">
      <formula>V112&gt;=1</formula>
    </cfRule>
  </conditionalFormatting>
  <conditionalFormatting sqref="P112:P141">
    <cfRule type="expression" dxfId="717" priority="1293" stopIfTrue="1">
      <formula>P112=""</formula>
    </cfRule>
    <cfRule type="expression" dxfId="716" priority="1294" stopIfTrue="1">
      <formula>P112&lt;=0</formula>
    </cfRule>
    <cfRule type="expression" dxfId="715" priority="1295" stopIfTrue="1">
      <formula>P112&lt;1</formula>
    </cfRule>
    <cfRule type="expression" dxfId="714" priority="1296">
      <formula>P112&gt;=1</formula>
    </cfRule>
  </conditionalFormatting>
  <conditionalFormatting sqref="P112:P141">
    <cfRule type="expression" dxfId="713" priority="1289" stopIfTrue="1">
      <formula>P112=""</formula>
    </cfRule>
    <cfRule type="expression" dxfId="712" priority="1290" stopIfTrue="1">
      <formula>P112&lt;=0</formula>
    </cfRule>
    <cfRule type="expression" dxfId="711" priority="1291" stopIfTrue="1">
      <formula>P112&lt;1</formula>
    </cfRule>
    <cfRule type="expression" dxfId="710" priority="1292">
      <formula>P112&gt;=1</formula>
    </cfRule>
  </conditionalFormatting>
  <conditionalFormatting sqref="Q112:Q121 Q123:Q141">
    <cfRule type="expression" dxfId="709" priority="1285" stopIfTrue="1">
      <formula>Q112=""</formula>
    </cfRule>
    <cfRule type="expression" dxfId="708" priority="1286" stopIfTrue="1">
      <formula>Q112&lt;=0</formula>
    </cfRule>
    <cfRule type="expression" dxfId="707" priority="1287" stopIfTrue="1">
      <formula>Q112&lt;1</formula>
    </cfRule>
    <cfRule type="expression" dxfId="706" priority="1288">
      <formula>Q112&gt;=1</formula>
    </cfRule>
  </conditionalFormatting>
  <conditionalFormatting sqref="Q112:Q121 Q123:Q141">
    <cfRule type="expression" dxfId="705" priority="1281" stopIfTrue="1">
      <formula>Q112=""</formula>
    </cfRule>
    <cfRule type="expression" dxfId="704" priority="1282" stopIfTrue="1">
      <formula>Q112&lt;=0</formula>
    </cfRule>
    <cfRule type="expression" dxfId="703" priority="1283" stopIfTrue="1">
      <formula>Q112&lt;1</formula>
    </cfRule>
    <cfRule type="expression" dxfId="702" priority="1284">
      <formula>Q112&gt;=1</formula>
    </cfRule>
  </conditionalFormatting>
  <conditionalFormatting sqref="N112:N113 N120 N124 N128 N132:N133 N135 N137">
    <cfRule type="expression" dxfId="701" priority="1279" stopIfTrue="1">
      <formula>AND(O112="",P112="",Q112="")</formula>
    </cfRule>
    <cfRule type="expression" dxfId="700" priority="1280" stopIfTrue="1">
      <formula>AND(OR(O112&lt;&gt;"",P112&lt;&gt;"",Q112&lt;&gt;""),OR(N112&lt;1,N112=""))</formula>
    </cfRule>
    <cfRule type="expression" dxfId="699" priority="1325">
      <formula>AND(O112&lt;&gt;"",P112&lt;&gt;"",Q112&lt;&gt;"",N112&gt;=1)</formula>
    </cfRule>
  </conditionalFormatting>
  <conditionalFormatting sqref="T112:T141">
    <cfRule type="expression" dxfId="698" priority="1322" stopIfTrue="1">
      <formula>AND(U112="", V112="", W112="")</formula>
    </cfRule>
    <cfRule type="expression" dxfId="697" priority="1323" stopIfTrue="1">
      <formula>AND(OR(U112&lt;&gt;"",V112&lt;&gt;"",W112&lt;&gt;""),OR(T112&lt;1,T112=""))</formula>
    </cfRule>
    <cfRule type="expression" dxfId="696" priority="1324">
      <formula>AND(U112&lt;&gt;"",V112&lt;&gt;"",W112&lt;&gt;"",T112&gt;=1)</formula>
    </cfRule>
  </conditionalFormatting>
  <conditionalFormatting sqref="N143:N147 N150:N155 N157 N159:N160 N168 N173 N162 N164">
    <cfRule type="expression" dxfId="695" priority="1220" stopIfTrue="1">
      <formula>AND(O143="",P143="",Q143="")</formula>
    </cfRule>
    <cfRule type="expression" dxfId="694" priority="1221" stopIfTrue="1">
      <formula>AND(OR(O143&lt;&gt;"",P143&lt;&gt;"",Q143&lt;&gt;""),OR(N143&lt;1,N143=""))</formula>
    </cfRule>
    <cfRule type="expression" dxfId="693" priority="1266">
      <formula>AND(O143&lt;&gt;"",P143&lt;&gt;"",Q143&lt;&gt;"",N143&gt;=1)</formula>
    </cfRule>
  </conditionalFormatting>
  <conditionalFormatting sqref="L180:L184">
    <cfRule type="expression" dxfId="692" priority="1216" stopIfTrue="1">
      <formula>L180=""</formula>
    </cfRule>
    <cfRule type="expression" dxfId="691" priority="1217" stopIfTrue="1">
      <formula>L180&lt;=0</formula>
    </cfRule>
    <cfRule type="expression" dxfId="690" priority="1218" stopIfTrue="1">
      <formula>L180&lt;1</formula>
    </cfRule>
    <cfRule type="expression" dxfId="689" priority="1219">
      <formula>L180&gt;=1</formula>
    </cfRule>
  </conditionalFormatting>
  <conditionalFormatting sqref="O180:O184 S180:S184 W180:W184 Y180:Y184 AA180:AA184">
    <cfRule type="expression" dxfId="688" priority="1212" stopIfTrue="1">
      <formula>O180=""</formula>
    </cfRule>
    <cfRule type="expression" dxfId="687" priority="1213" stopIfTrue="1">
      <formula>O180&lt;=0</formula>
    </cfRule>
    <cfRule type="expression" dxfId="686" priority="1214" stopIfTrue="1">
      <formula>O180&lt;1</formula>
    </cfRule>
    <cfRule type="expression" dxfId="685" priority="1215">
      <formula>O180&gt;=1</formula>
    </cfRule>
  </conditionalFormatting>
  <conditionalFormatting sqref="O180:O184 S180:S184 W180:W184 Y180:Y184 AA180:AA184">
    <cfRule type="expression" dxfId="684" priority="1208" stopIfTrue="1">
      <formula>O180=""</formula>
    </cfRule>
    <cfRule type="expression" dxfId="683" priority="1209" stopIfTrue="1">
      <formula>O180&lt;=0</formula>
    </cfRule>
    <cfRule type="expression" dxfId="682" priority="1210" stopIfTrue="1">
      <formula>O180&lt;1</formula>
    </cfRule>
    <cfRule type="expression" dxfId="681" priority="1211">
      <formula>O180&gt;=1</formula>
    </cfRule>
  </conditionalFormatting>
  <conditionalFormatting sqref="R180:R184">
    <cfRule type="expression" dxfId="680" priority="1201" stopIfTrue="1">
      <formula>S180=""</formula>
    </cfRule>
    <cfRule type="expression" dxfId="679" priority="1202" stopIfTrue="1">
      <formula>AND(S180&lt;&gt;"",R180&lt;1)</formula>
    </cfRule>
    <cfRule type="expression" dxfId="678" priority="1203">
      <formula>AND(S180&lt;&gt;"",R180&gt;=1)</formula>
    </cfRule>
  </conditionalFormatting>
  <conditionalFormatting sqref="X180:X184">
    <cfRule type="expression" dxfId="677" priority="1198" stopIfTrue="1">
      <formula>Y180=""</formula>
    </cfRule>
    <cfRule type="expression" dxfId="676" priority="1199" stopIfTrue="1">
      <formula>AND(Y180&lt;&gt;"",X180&lt;1)</formula>
    </cfRule>
    <cfRule type="expression" dxfId="675" priority="1200">
      <formula>AND(Y180&lt;&gt;"",X180&gt;=1)</formula>
    </cfRule>
  </conditionalFormatting>
  <conditionalFormatting sqref="Z180:Z184">
    <cfRule type="expression" dxfId="674" priority="1195" stopIfTrue="1">
      <formula>AA180=""</formula>
    </cfRule>
    <cfRule type="expression" dxfId="673" priority="1196" stopIfTrue="1">
      <formula>AND(AA180&lt;&gt;"",Z180&lt;1)</formula>
    </cfRule>
    <cfRule type="expression" dxfId="672" priority="1197">
      <formula>AND(AA180&lt;&gt;"",Z180&gt;=1)</formula>
    </cfRule>
  </conditionalFormatting>
  <conditionalFormatting sqref="U180:U184">
    <cfRule type="expression" dxfId="671" priority="1191" stopIfTrue="1">
      <formula>U180=""</formula>
    </cfRule>
    <cfRule type="expression" dxfId="670" priority="1192" stopIfTrue="1">
      <formula>U180&lt;=0</formula>
    </cfRule>
    <cfRule type="expression" dxfId="669" priority="1193" stopIfTrue="1">
      <formula>U180&lt;1</formula>
    </cfRule>
    <cfRule type="expression" dxfId="668" priority="1194">
      <formula>U180&gt;=1</formula>
    </cfRule>
  </conditionalFormatting>
  <conditionalFormatting sqref="U180:U184">
    <cfRule type="expression" dxfId="667" priority="1187" stopIfTrue="1">
      <formula>U180=""</formula>
    </cfRule>
    <cfRule type="expression" dxfId="666" priority="1188" stopIfTrue="1">
      <formula>U180&lt;=0</formula>
    </cfRule>
    <cfRule type="expression" dxfId="665" priority="1189" stopIfTrue="1">
      <formula>U180&lt;1</formula>
    </cfRule>
    <cfRule type="expression" dxfId="664" priority="1190">
      <formula>U180&gt;=1</formula>
    </cfRule>
  </conditionalFormatting>
  <conditionalFormatting sqref="V180:V184">
    <cfRule type="expression" dxfId="663" priority="1183" stopIfTrue="1">
      <formula>V180=""</formula>
    </cfRule>
    <cfRule type="expression" dxfId="662" priority="1184" stopIfTrue="1">
      <formula>V180&lt;=0</formula>
    </cfRule>
    <cfRule type="expression" dxfId="661" priority="1185" stopIfTrue="1">
      <formula>V180&lt;1</formula>
    </cfRule>
    <cfRule type="expression" dxfId="660" priority="1186">
      <formula>V180&gt;=1</formula>
    </cfRule>
  </conditionalFormatting>
  <conditionalFormatting sqref="V180:V184">
    <cfRule type="expression" dxfId="659" priority="1179" stopIfTrue="1">
      <formula>V180=""</formula>
    </cfRule>
    <cfRule type="expression" dxfId="658" priority="1180" stopIfTrue="1">
      <formula>V180&lt;=0</formula>
    </cfRule>
    <cfRule type="expression" dxfId="657" priority="1181" stopIfTrue="1">
      <formula>V180&lt;1</formula>
    </cfRule>
    <cfRule type="expression" dxfId="656" priority="1182">
      <formula>V180&gt;=1</formula>
    </cfRule>
  </conditionalFormatting>
  <conditionalFormatting sqref="P180:P184">
    <cfRule type="expression" dxfId="655" priority="1175" stopIfTrue="1">
      <formula>P180=""</formula>
    </cfRule>
    <cfRule type="expression" dxfId="654" priority="1176" stopIfTrue="1">
      <formula>P180&lt;=0</formula>
    </cfRule>
    <cfRule type="expression" dxfId="653" priority="1177" stopIfTrue="1">
      <formula>P180&lt;1</formula>
    </cfRule>
    <cfRule type="expression" dxfId="652" priority="1178">
      <formula>P180&gt;=1</formula>
    </cfRule>
  </conditionalFormatting>
  <conditionalFormatting sqref="P180:P184">
    <cfRule type="expression" dxfId="651" priority="1171" stopIfTrue="1">
      <formula>P180=""</formula>
    </cfRule>
    <cfRule type="expression" dxfId="650" priority="1172" stopIfTrue="1">
      <formula>P180&lt;=0</formula>
    </cfRule>
    <cfRule type="expression" dxfId="649" priority="1173" stopIfTrue="1">
      <formula>P180&lt;1</formula>
    </cfRule>
    <cfRule type="expression" dxfId="648" priority="1174">
      <formula>P180&gt;=1</formula>
    </cfRule>
  </conditionalFormatting>
  <conditionalFormatting sqref="Q180:Q184">
    <cfRule type="expression" dxfId="647" priority="1167" stopIfTrue="1">
      <formula>Q180=""</formula>
    </cfRule>
    <cfRule type="expression" dxfId="646" priority="1168" stopIfTrue="1">
      <formula>Q180&lt;=0</formula>
    </cfRule>
    <cfRule type="expression" dxfId="645" priority="1169" stopIfTrue="1">
      <formula>Q180&lt;1</formula>
    </cfRule>
    <cfRule type="expression" dxfId="644" priority="1170">
      <formula>Q180&gt;=1</formula>
    </cfRule>
  </conditionalFormatting>
  <conditionalFormatting sqref="Q180:Q184">
    <cfRule type="expression" dxfId="643" priority="1163" stopIfTrue="1">
      <formula>Q180=""</formula>
    </cfRule>
    <cfRule type="expression" dxfId="642" priority="1164" stopIfTrue="1">
      <formula>Q180&lt;=0</formula>
    </cfRule>
    <cfRule type="expression" dxfId="641" priority="1165" stopIfTrue="1">
      <formula>Q180&lt;1</formula>
    </cfRule>
    <cfRule type="expression" dxfId="640" priority="1166">
      <formula>Q180&gt;=1</formula>
    </cfRule>
  </conditionalFormatting>
  <conditionalFormatting sqref="N180:N184">
    <cfRule type="expression" dxfId="639" priority="1161" stopIfTrue="1">
      <formula>AND(O180="",P180="",Q180="")</formula>
    </cfRule>
    <cfRule type="expression" dxfId="638" priority="1162" stopIfTrue="1">
      <formula>AND(OR(O180&lt;&gt;"",P180&lt;&gt;"",Q180&lt;&gt;""),OR(N180&lt;1,N180=""))</formula>
    </cfRule>
    <cfRule type="expression" dxfId="637" priority="1207">
      <formula>AND(O180&lt;&gt;"",P180&lt;&gt;"",Q180&lt;&gt;"",N180&gt;=1)</formula>
    </cfRule>
  </conditionalFormatting>
  <conditionalFormatting sqref="T180:T183">
    <cfRule type="expression" dxfId="636" priority="1204" stopIfTrue="1">
      <formula>AND(U180="", V180="", W180="")</formula>
    </cfRule>
    <cfRule type="expression" dxfId="635" priority="1205" stopIfTrue="1">
      <formula>AND(OR(U180&lt;&gt;"",V180&lt;&gt;"",W180&lt;&gt;""),OR(T180&lt;1,T180=""))</formula>
    </cfRule>
    <cfRule type="expression" dxfId="634" priority="1206">
      <formula>AND(U180&lt;&gt;"",V180&lt;&gt;"",W180&lt;&gt;"",T180&gt;=1)</formula>
    </cfRule>
  </conditionalFormatting>
  <conditionalFormatting sqref="L213:L242 L244:L249 L251:L253">
    <cfRule type="expression" dxfId="633" priority="1098" stopIfTrue="1">
      <formula>L213=""</formula>
    </cfRule>
    <cfRule type="expression" dxfId="632" priority="1099" stopIfTrue="1">
      <formula>L213&lt;=0</formula>
    </cfRule>
    <cfRule type="expression" dxfId="631" priority="1100" stopIfTrue="1">
      <formula>L213&lt;1</formula>
    </cfRule>
    <cfRule type="expression" dxfId="630" priority="1101">
      <formula>L213&gt;=1</formula>
    </cfRule>
  </conditionalFormatting>
  <conditionalFormatting sqref="O213:O253 S213:S253 W213:W253 Y213:Y253 AA213:AA253">
    <cfRule type="expression" dxfId="629" priority="1094" stopIfTrue="1">
      <formula>O213=""</formula>
    </cfRule>
    <cfRule type="expression" dxfId="628" priority="1095" stopIfTrue="1">
      <formula>O213&lt;=0</formula>
    </cfRule>
    <cfRule type="expression" dxfId="627" priority="1096" stopIfTrue="1">
      <formula>O213&lt;1</formula>
    </cfRule>
    <cfRule type="expression" dxfId="626" priority="1097">
      <formula>O213&gt;=1</formula>
    </cfRule>
  </conditionalFormatting>
  <conditionalFormatting sqref="O213:O253 S213:S253 W213:W253 Y213:Y253 AA213:AA253">
    <cfRule type="expression" dxfId="625" priority="1090" stopIfTrue="1">
      <formula>O213=""</formula>
    </cfRule>
    <cfRule type="expression" dxfId="624" priority="1091" stopIfTrue="1">
      <formula>O213&lt;=0</formula>
    </cfRule>
    <cfRule type="expression" dxfId="623" priority="1092" stopIfTrue="1">
      <formula>O213&lt;1</formula>
    </cfRule>
    <cfRule type="expression" dxfId="622" priority="1093">
      <formula>O213&gt;=1</formula>
    </cfRule>
  </conditionalFormatting>
  <conditionalFormatting sqref="R213:R253">
    <cfRule type="expression" dxfId="621" priority="1083" stopIfTrue="1">
      <formula>S213=""</formula>
    </cfRule>
    <cfRule type="expression" dxfId="620" priority="1084" stopIfTrue="1">
      <formula>AND(S213&lt;&gt;"",R213&lt;1)</formula>
    </cfRule>
    <cfRule type="expression" dxfId="619" priority="1085">
      <formula>AND(S213&lt;&gt;"",R213&gt;=1)</formula>
    </cfRule>
  </conditionalFormatting>
  <conditionalFormatting sqref="X213:X253">
    <cfRule type="expression" dxfId="618" priority="1080" stopIfTrue="1">
      <formula>Y213=""</formula>
    </cfRule>
    <cfRule type="expression" dxfId="617" priority="1081" stopIfTrue="1">
      <formula>AND(Y213&lt;&gt;"",X213&lt;1)</formula>
    </cfRule>
    <cfRule type="expression" dxfId="616" priority="1082">
      <formula>AND(Y213&lt;&gt;"",X213&gt;=1)</formula>
    </cfRule>
  </conditionalFormatting>
  <conditionalFormatting sqref="Z213:Z253">
    <cfRule type="expression" dxfId="615" priority="1077" stopIfTrue="1">
      <formula>AA213=""</formula>
    </cfRule>
    <cfRule type="expression" dxfId="614" priority="1078" stopIfTrue="1">
      <formula>AND(AA213&lt;&gt;"",Z213&lt;1)</formula>
    </cfRule>
    <cfRule type="expression" dxfId="613" priority="1079">
      <formula>AND(AA213&lt;&gt;"",Z213&gt;=1)</formula>
    </cfRule>
  </conditionalFormatting>
  <conditionalFormatting sqref="U213:U253">
    <cfRule type="expression" dxfId="612" priority="1073" stopIfTrue="1">
      <formula>U213=""</formula>
    </cfRule>
    <cfRule type="expression" dxfId="611" priority="1074" stopIfTrue="1">
      <formula>U213&lt;=0</formula>
    </cfRule>
    <cfRule type="expression" dxfId="610" priority="1075" stopIfTrue="1">
      <formula>U213&lt;1</formula>
    </cfRule>
    <cfRule type="expression" dxfId="609" priority="1076">
      <formula>U213&gt;=1</formula>
    </cfRule>
  </conditionalFormatting>
  <conditionalFormatting sqref="U213:U253">
    <cfRule type="expression" dxfId="608" priority="1069" stopIfTrue="1">
      <formula>U213=""</formula>
    </cfRule>
    <cfRule type="expression" dxfId="607" priority="1070" stopIfTrue="1">
      <formula>U213&lt;=0</formula>
    </cfRule>
    <cfRule type="expression" dxfId="606" priority="1071" stopIfTrue="1">
      <formula>U213&lt;1</formula>
    </cfRule>
    <cfRule type="expression" dxfId="605" priority="1072">
      <formula>U213&gt;=1</formula>
    </cfRule>
  </conditionalFormatting>
  <conditionalFormatting sqref="V213:V253">
    <cfRule type="expression" dxfId="604" priority="1065" stopIfTrue="1">
      <formula>V213=""</formula>
    </cfRule>
    <cfRule type="expression" dxfId="603" priority="1066" stopIfTrue="1">
      <formula>V213&lt;=0</formula>
    </cfRule>
    <cfRule type="expression" dxfId="602" priority="1067" stopIfTrue="1">
      <formula>V213&lt;1</formula>
    </cfRule>
    <cfRule type="expression" dxfId="601" priority="1068">
      <formula>V213&gt;=1</formula>
    </cfRule>
  </conditionalFormatting>
  <conditionalFormatting sqref="V213:V253">
    <cfRule type="expression" dxfId="600" priority="1061" stopIfTrue="1">
      <formula>V213=""</formula>
    </cfRule>
    <cfRule type="expression" dxfId="599" priority="1062" stopIfTrue="1">
      <formula>V213&lt;=0</formula>
    </cfRule>
    <cfRule type="expression" dxfId="598" priority="1063" stopIfTrue="1">
      <formula>V213&lt;1</formula>
    </cfRule>
    <cfRule type="expression" dxfId="597" priority="1064">
      <formula>V213&gt;=1</formula>
    </cfRule>
  </conditionalFormatting>
  <conditionalFormatting sqref="P213:P253">
    <cfRule type="expression" dxfId="596" priority="1057" stopIfTrue="1">
      <formula>P213=""</formula>
    </cfRule>
    <cfRule type="expression" dxfId="595" priority="1058" stopIfTrue="1">
      <formula>P213&lt;=0</formula>
    </cfRule>
    <cfRule type="expression" dxfId="594" priority="1059" stopIfTrue="1">
      <formula>P213&lt;1</formula>
    </cfRule>
    <cfRule type="expression" dxfId="593" priority="1060">
      <formula>P213&gt;=1</formula>
    </cfRule>
  </conditionalFormatting>
  <conditionalFormatting sqref="P213:P253">
    <cfRule type="expression" dxfId="592" priority="1053" stopIfTrue="1">
      <formula>P213=""</formula>
    </cfRule>
    <cfRule type="expression" dxfId="591" priority="1054" stopIfTrue="1">
      <formula>P213&lt;=0</formula>
    </cfRule>
    <cfRule type="expression" dxfId="590" priority="1055" stopIfTrue="1">
      <formula>P213&lt;1</formula>
    </cfRule>
    <cfRule type="expression" dxfId="589" priority="1056">
      <formula>P213&gt;=1</formula>
    </cfRule>
  </conditionalFormatting>
  <conditionalFormatting sqref="Q213:Q242 Q244:Q249 Q251:Q253">
    <cfRule type="expression" dxfId="588" priority="1049" stopIfTrue="1">
      <formula>Q213=""</formula>
    </cfRule>
    <cfRule type="expression" dxfId="587" priority="1050" stopIfTrue="1">
      <formula>Q213&lt;=0</formula>
    </cfRule>
    <cfRule type="expression" dxfId="586" priority="1051" stopIfTrue="1">
      <formula>Q213&lt;1</formula>
    </cfRule>
    <cfRule type="expression" dxfId="585" priority="1052">
      <formula>Q213&gt;=1</formula>
    </cfRule>
  </conditionalFormatting>
  <conditionalFormatting sqref="Q213:Q242 Q244:Q249 Q251:Q253">
    <cfRule type="expression" dxfId="584" priority="1045" stopIfTrue="1">
      <formula>Q213=""</formula>
    </cfRule>
    <cfRule type="expression" dxfId="583" priority="1046" stopIfTrue="1">
      <formula>Q213&lt;=0</formula>
    </cfRule>
    <cfRule type="expression" dxfId="582" priority="1047" stopIfTrue="1">
      <formula>Q213&lt;1</formula>
    </cfRule>
    <cfRule type="expression" dxfId="581" priority="1048">
      <formula>Q213&gt;=1</formula>
    </cfRule>
  </conditionalFormatting>
  <conditionalFormatting sqref="N213:N242 N244:N253">
    <cfRule type="expression" dxfId="580" priority="1043" stopIfTrue="1">
      <formula>AND(O213="",P213="",Q213="")</formula>
    </cfRule>
    <cfRule type="expression" dxfId="579" priority="1044" stopIfTrue="1">
      <formula>AND(OR(O213&lt;&gt;"",P213&lt;&gt;"",Q213&lt;&gt;""),OR(N213&lt;1,N213=""))</formula>
    </cfRule>
    <cfRule type="expression" dxfId="578" priority="1089">
      <formula>AND(O213&lt;&gt;"",P213&lt;&gt;"",Q213&lt;&gt;"",N213&gt;=1)</formula>
    </cfRule>
  </conditionalFormatting>
  <conditionalFormatting sqref="T213:T216 T218:T244 T246 T248:T251">
    <cfRule type="expression" dxfId="577" priority="1086" stopIfTrue="1">
      <formula>AND(U213="", V213="", W213="")</formula>
    </cfRule>
    <cfRule type="expression" dxfId="576" priority="1087" stopIfTrue="1">
      <formula>AND(OR(U213&lt;&gt;"",V213&lt;&gt;"",W213&lt;&gt;""),OR(T213&lt;1,T213=""))</formula>
    </cfRule>
    <cfRule type="expression" dxfId="575" priority="1088">
      <formula>AND(U213&lt;&gt;"",V213&lt;&gt;"",W213&lt;&gt;"",T213&gt;=1)</formula>
    </cfRule>
  </conditionalFormatting>
  <conditionalFormatting sqref="L258:L274">
    <cfRule type="expression" dxfId="574" priority="1039" stopIfTrue="1">
      <formula>L258=""</formula>
    </cfRule>
    <cfRule type="expression" dxfId="573" priority="1040" stopIfTrue="1">
      <formula>L258&lt;=0</formula>
    </cfRule>
    <cfRule type="expression" dxfId="572" priority="1041" stopIfTrue="1">
      <formula>L258&lt;1</formula>
    </cfRule>
    <cfRule type="expression" dxfId="571" priority="1042">
      <formula>L258&gt;=1</formula>
    </cfRule>
  </conditionalFormatting>
  <conditionalFormatting sqref="O258:O274 S258:S274 W258:W274 Y258:Y274 AA258:AA274">
    <cfRule type="expression" dxfId="570" priority="1035" stopIfTrue="1">
      <formula>O258=""</formula>
    </cfRule>
    <cfRule type="expression" dxfId="569" priority="1036" stopIfTrue="1">
      <formula>O258&lt;=0</formula>
    </cfRule>
    <cfRule type="expression" dxfId="568" priority="1037" stopIfTrue="1">
      <formula>O258&lt;1</formula>
    </cfRule>
    <cfRule type="expression" dxfId="567" priority="1038">
      <formula>O258&gt;=1</formula>
    </cfRule>
  </conditionalFormatting>
  <conditionalFormatting sqref="O258:O274 S258:S274 W258:W274 Y258:Y274 AA258:AA274">
    <cfRule type="expression" dxfId="566" priority="1031" stopIfTrue="1">
      <formula>O258=""</formula>
    </cfRule>
    <cfRule type="expression" dxfId="565" priority="1032" stopIfTrue="1">
      <formula>O258&lt;=0</formula>
    </cfRule>
    <cfRule type="expression" dxfId="564" priority="1033" stopIfTrue="1">
      <formula>O258&lt;1</formula>
    </cfRule>
    <cfRule type="expression" dxfId="563" priority="1034">
      <formula>O258&gt;=1</formula>
    </cfRule>
  </conditionalFormatting>
  <conditionalFormatting sqref="R258:R274">
    <cfRule type="expression" dxfId="562" priority="1024" stopIfTrue="1">
      <formula>S258=""</formula>
    </cfRule>
    <cfRule type="expression" dxfId="561" priority="1025" stopIfTrue="1">
      <formula>AND(S258&lt;&gt;"",R258&lt;1)</formula>
    </cfRule>
    <cfRule type="expression" dxfId="560" priority="1026">
      <formula>AND(S258&lt;&gt;"",R258&gt;=1)</formula>
    </cfRule>
  </conditionalFormatting>
  <conditionalFormatting sqref="X258:X274">
    <cfRule type="expression" dxfId="559" priority="1021" stopIfTrue="1">
      <formula>Y258=""</formula>
    </cfRule>
    <cfRule type="expression" dxfId="558" priority="1022" stopIfTrue="1">
      <formula>AND(Y258&lt;&gt;"",X258&lt;1)</formula>
    </cfRule>
    <cfRule type="expression" dxfId="557" priority="1023">
      <formula>AND(Y258&lt;&gt;"",X258&gt;=1)</formula>
    </cfRule>
  </conditionalFormatting>
  <conditionalFormatting sqref="Z258:Z274">
    <cfRule type="expression" dxfId="556" priority="1018" stopIfTrue="1">
      <formula>AA258=""</formula>
    </cfRule>
    <cfRule type="expression" dxfId="555" priority="1019" stopIfTrue="1">
      <formula>AND(AA258&lt;&gt;"",Z258&lt;1)</formula>
    </cfRule>
    <cfRule type="expression" dxfId="554" priority="1020">
      <formula>AND(AA258&lt;&gt;"",Z258&gt;=1)</formula>
    </cfRule>
  </conditionalFormatting>
  <conditionalFormatting sqref="U258:U274">
    <cfRule type="expression" dxfId="553" priority="1014" stopIfTrue="1">
      <formula>U258=""</formula>
    </cfRule>
    <cfRule type="expression" dxfId="552" priority="1015" stopIfTrue="1">
      <formula>U258&lt;=0</formula>
    </cfRule>
    <cfRule type="expression" dxfId="551" priority="1016" stopIfTrue="1">
      <formula>U258&lt;1</formula>
    </cfRule>
    <cfRule type="expression" dxfId="550" priority="1017">
      <formula>U258&gt;=1</formula>
    </cfRule>
  </conditionalFormatting>
  <conditionalFormatting sqref="U258:U274">
    <cfRule type="expression" dxfId="549" priority="1010" stopIfTrue="1">
      <formula>U258=""</formula>
    </cfRule>
    <cfRule type="expression" dxfId="548" priority="1011" stopIfTrue="1">
      <formula>U258&lt;=0</formula>
    </cfRule>
    <cfRule type="expression" dxfId="547" priority="1012" stopIfTrue="1">
      <formula>U258&lt;1</formula>
    </cfRule>
    <cfRule type="expression" dxfId="546" priority="1013">
      <formula>U258&gt;=1</formula>
    </cfRule>
  </conditionalFormatting>
  <conditionalFormatting sqref="V258:V274">
    <cfRule type="expression" dxfId="545" priority="1006" stopIfTrue="1">
      <formula>V258=""</formula>
    </cfRule>
    <cfRule type="expression" dxfId="544" priority="1007" stopIfTrue="1">
      <formula>V258&lt;=0</formula>
    </cfRule>
    <cfRule type="expression" dxfId="543" priority="1008" stopIfTrue="1">
      <formula>V258&lt;1</formula>
    </cfRule>
    <cfRule type="expression" dxfId="542" priority="1009">
      <formula>V258&gt;=1</formula>
    </cfRule>
  </conditionalFormatting>
  <conditionalFormatting sqref="V258:V274">
    <cfRule type="expression" dxfId="541" priority="1002" stopIfTrue="1">
      <formula>V258=""</formula>
    </cfRule>
    <cfRule type="expression" dxfId="540" priority="1003" stopIfTrue="1">
      <formula>V258&lt;=0</formula>
    </cfRule>
    <cfRule type="expression" dxfId="539" priority="1004" stopIfTrue="1">
      <formula>V258&lt;1</formula>
    </cfRule>
    <cfRule type="expression" dxfId="538" priority="1005">
      <formula>V258&gt;=1</formula>
    </cfRule>
  </conditionalFormatting>
  <conditionalFormatting sqref="P258:P274">
    <cfRule type="expression" dxfId="537" priority="998" stopIfTrue="1">
      <formula>P258=""</formula>
    </cfRule>
    <cfRule type="expression" dxfId="536" priority="999" stopIfTrue="1">
      <formula>P258&lt;=0</formula>
    </cfRule>
    <cfRule type="expression" dxfId="535" priority="1000" stopIfTrue="1">
      <formula>P258&lt;1</formula>
    </cfRule>
    <cfRule type="expression" dxfId="534" priority="1001">
      <formula>P258&gt;=1</formula>
    </cfRule>
  </conditionalFormatting>
  <conditionalFormatting sqref="P258:P274">
    <cfRule type="expression" dxfId="533" priority="994" stopIfTrue="1">
      <formula>P258=""</formula>
    </cfRule>
    <cfRule type="expression" dxfId="532" priority="995" stopIfTrue="1">
      <formula>P258&lt;=0</formula>
    </cfRule>
    <cfRule type="expression" dxfId="531" priority="996" stopIfTrue="1">
      <formula>P258&lt;1</formula>
    </cfRule>
    <cfRule type="expression" dxfId="530" priority="997">
      <formula>P258&gt;=1</formula>
    </cfRule>
  </conditionalFormatting>
  <conditionalFormatting sqref="Q258:Q274">
    <cfRule type="expression" dxfId="529" priority="990" stopIfTrue="1">
      <formula>Q258=""</formula>
    </cfRule>
    <cfRule type="expression" dxfId="528" priority="991" stopIfTrue="1">
      <formula>Q258&lt;=0</formula>
    </cfRule>
    <cfRule type="expression" dxfId="527" priority="992" stopIfTrue="1">
      <formula>Q258&lt;1</formula>
    </cfRule>
    <cfRule type="expression" dxfId="526" priority="993">
      <formula>Q258&gt;=1</formula>
    </cfRule>
  </conditionalFormatting>
  <conditionalFormatting sqref="Q258:Q274">
    <cfRule type="expression" dxfId="525" priority="986" stopIfTrue="1">
      <formula>Q258=""</formula>
    </cfRule>
    <cfRule type="expression" dxfId="524" priority="987" stopIfTrue="1">
      <formula>Q258&lt;=0</formula>
    </cfRule>
    <cfRule type="expression" dxfId="523" priority="988" stopIfTrue="1">
      <formula>Q258&lt;1</formula>
    </cfRule>
    <cfRule type="expression" dxfId="522" priority="989">
      <formula>Q258&gt;=1</formula>
    </cfRule>
  </conditionalFormatting>
  <conditionalFormatting sqref="N258:N274">
    <cfRule type="expression" dxfId="521" priority="984" stopIfTrue="1">
      <formula>AND(O258="",P258="",Q258="")</formula>
    </cfRule>
    <cfRule type="expression" dxfId="520" priority="985" stopIfTrue="1">
      <formula>AND(OR(O258&lt;&gt;"",P258&lt;&gt;"",Q258&lt;&gt;""),OR(N258&lt;1,N258=""))</formula>
    </cfRule>
    <cfRule type="expression" dxfId="519" priority="1030">
      <formula>AND(O258&lt;&gt;"",P258&lt;&gt;"",Q258&lt;&gt;"",N258&gt;=1)</formula>
    </cfRule>
  </conditionalFormatting>
  <conditionalFormatting sqref="T258:T260 T264:T265 T269:T270">
    <cfRule type="expression" dxfId="518" priority="1027" stopIfTrue="1">
      <formula>AND(U258="", V258="", W258="")</formula>
    </cfRule>
    <cfRule type="expression" dxfId="517" priority="1028" stopIfTrue="1">
      <formula>AND(OR(U258&lt;&gt;"",V258&lt;&gt;"",W258&lt;&gt;""),OR(T258&lt;1,T258=""))</formula>
    </cfRule>
    <cfRule type="expression" dxfId="516" priority="1029">
      <formula>AND(U258&lt;&gt;"",V258&lt;&gt;"",W258&lt;&gt;"",T258&gt;=1)</formula>
    </cfRule>
  </conditionalFormatting>
  <conditionalFormatting sqref="T291">
    <cfRule type="expression" dxfId="515" priority="968" stopIfTrue="1">
      <formula>AND(U291="", V291="", W291="")</formula>
    </cfRule>
    <cfRule type="expression" dxfId="514" priority="969" stopIfTrue="1">
      <formula>AND(OR(U291&lt;&gt;"",V291&lt;&gt;"",W291&lt;&gt;""),OR(T291&lt;1,T291=""))</formula>
    </cfRule>
    <cfRule type="expression" dxfId="513" priority="970">
      <formula>AND(U291&lt;&gt;"",V291&lt;&gt;"",W291&lt;&gt;"",T291&gt;=1)</formula>
    </cfRule>
  </conditionalFormatting>
  <conditionalFormatting sqref="L294:L306">
    <cfRule type="expression" dxfId="512" priority="921" stopIfTrue="1">
      <formula>L294=""</formula>
    </cfRule>
    <cfRule type="expression" dxfId="511" priority="922" stopIfTrue="1">
      <formula>L294&lt;=0</formula>
    </cfRule>
    <cfRule type="expression" dxfId="510" priority="923" stopIfTrue="1">
      <formula>L294&lt;1</formula>
    </cfRule>
    <cfRule type="expression" dxfId="509" priority="924">
      <formula>L294&gt;=1</formula>
    </cfRule>
  </conditionalFormatting>
  <conditionalFormatting sqref="O294:O306 S294:S306 W294:W306 Y294:Y306 AA294:AA306 O301:P303">
    <cfRule type="expression" dxfId="508" priority="917" stopIfTrue="1">
      <formula>O294=""</formula>
    </cfRule>
    <cfRule type="expression" dxfId="507" priority="918" stopIfTrue="1">
      <formula>O294&lt;=0</formula>
    </cfRule>
    <cfRule type="expression" dxfId="506" priority="919" stopIfTrue="1">
      <formula>O294&lt;1</formula>
    </cfRule>
    <cfRule type="expression" dxfId="505" priority="920">
      <formula>O294&gt;=1</formula>
    </cfRule>
  </conditionalFormatting>
  <conditionalFormatting sqref="O294:O306 S294:S306 W294:W306 Y294:Y306 AA294:AA306 O301:P303">
    <cfRule type="expression" dxfId="504" priority="913" stopIfTrue="1">
      <formula>O294=""</formula>
    </cfRule>
    <cfRule type="expression" dxfId="503" priority="914" stopIfTrue="1">
      <formula>O294&lt;=0</formula>
    </cfRule>
    <cfRule type="expression" dxfId="502" priority="915" stopIfTrue="1">
      <formula>O294&lt;1</formula>
    </cfRule>
    <cfRule type="expression" dxfId="501" priority="916">
      <formula>O294&gt;=1</formula>
    </cfRule>
  </conditionalFormatting>
  <conditionalFormatting sqref="R294:R306">
    <cfRule type="expression" dxfId="500" priority="906" stopIfTrue="1">
      <formula>S294=""</formula>
    </cfRule>
    <cfRule type="expression" dxfId="499" priority="907" stopIfTrue="1">
      <formula>AND(S294&lt;&gt;"",R294&lt;1)</formula>
    </cfRule>
    <cfRule type="expression" dxfId="498" priority="908">
      <formula>AND(S294&lt;&gt;"",R294&gt;=1)</formula>
    </cfRule>
  </conditionalFormatting>
  <conditionalFormatting sqref="X294:X306">
    <cfRule type="expression" dxfId="497" priority="903" stopIfTrue="1">
      <formula>Y294=""</formula>
    </cfRule>
    <cfRule type="expression" dxfId="496" priority="904" stopIfTrue="1">
      <formula>AND(Y294&lt;&gt;"",X294&lt;1)</formula>
    </cfRule>
    <cfRule type="expression" dxfId="495" priority="905">
      <formula>AND(Y294&lt;&gt;"",X294&gt;=1)</formula>
    </cfRule>
  </conditionalFormatting>
  <conditionalFormatting sqref="Z294:Z306">
    <cfRule type="expression" dxfId="494" priority="900" stopIfTrue="1">
      <formula>AA294=""</formula>
    </cfRule>
    <cfRule type="expression" dxfId="493" priority="901" stopIfTrue="1">
      <formula>AND(AA294&lt;&gt;"",Z294&lt;1)</formula>
    </cfRule>
    <cfRule type="expression" dxfId="492" priority="902">
      <formula>AND(AA294&lt;&gt;"",Z294&gt;=1)</formula>
    </cfRule>
  </conditionalFormatting>
  <conditionalFormatting sqref="U294:U296 U300:U306">
    <cfRule type="expression" dxfId="491" priority="896" stopIfTrue="1">
      <formula>U294=""</formula>
    </cfRule>
    <cfRule type="expression" dxfId="490" priority="897" stopIfTrue="1">
      <formula>U294&lt;=0</formula>
    </cfRule>
    <cfRule type="expression" dxfId="489" priority="898" stopIfTrue="1">
      <formula>U294&lt;1</formula>
    </cfRule>
    <cfRule type="expression" dxfId="488" priority="899">
      <formula>U294&gt;=1</formula>
    </cfRule>
  </conditionalFormatting>
  <conditionalFormatting sqref="U294:U296 U300:U306">
    <cfRule type="expression" dxfId="487" priority="892" stopIfTrue="1">
      <formula>U294=""</formula>
    </cfRule>
    <cfRule type="expression" dxfId="486" priority="893" stopIfTrue="1">
      <formula>U294&lt;=0</formula>
    </cfRule>
    <cfRule type="expression" dxfId="485" priority="894" stopIfTrue="1">
      <formula>U294&lt;1</formula>
    </cfRule>
    <cfRule type="expression" dxfId="484" priority="895">
      <formula>U294&gt;=1</formula>
    </cfRule>
  </conditionalFormatting>
  <conditionalFormatting sqref="V294:V296 V300:V306">
    <cfRule type="expression" dxfId="483" priority="888" stopIfTrue="1">
      <formula>V294=""</formula>
    </cfRule>
    <cfRule type="expression" dxfId="482" priority="889" stopIfTrue="1">
      <formula>V294&lt;=0</formula>
    </cfRule>
    <cfRule type="expression" dxfId="481" priority="890" stopIfTrue="1">
      <formula>V294&lt;1</formula>
    </cfRule>
    <cfRule type="expression" dxfId="480" priority="891">
      <formula>V294&gt;=1</formula>
    </cfRule>
  </conditionalFormatting>
  <conditionalFormatting sqref="V294:V296 V300:V306">
    <cfRule type="expression" dxfId="479" priority="884" stopIfTrue="1">
      <formula>V294=""</formula>
    </cfRule>
    <cfRule type="expression" dxfId="478" priority="885" stopIfTrue="1">
      <formula>V294&lt;=0</formula>
    </cfRule>
    <cfRule type="expression" dxfId="477" priority="886" stopIfTrue="1">
      <formula>V294&lt;1</formula>
    </cfRule>
    <cfRule type="expression" dxfId="476" priority="887">
      <formula>V294&gt;=1</formula>
    </cfRule>
  </conditionalFormatting>
  <conditionalFormatting sqref="P294:P306">
    <cfRule type="expression" dxfId="475" priority="880" stopIfTrue="1">
      <formula>P294=""</formula>
    </cfRule>
    <cfRule type="expression" dxfId="474" priority="881" stopIfTrue="1">
      <formula>P294&lt;=0</formula>
    </cfRule>
    <cfRule type="expression" dxfId="473" priority="882" stopIfTrue="1">
      <formula>P294&lt;1</formula>
    </cfRule>
    <cfRule type="expression" dxfId="472" priority="883">
      <formula>P294&gt;=1</formula>
    </cfRule>
  </conditionalFormatting>
  <conditionalFormatting sqref="P294:P306">
    <cfRule type="expression" dxfId="471" priority="876" stopIfTrue="1">
      <formula>P294=""</formula>
    </cfRule>
    <cfRule type="expression" dxfId="470" priority="877" stopIfTrue="1">
      <formula>P294&lt;=0</formula>
    </cfRule>
    <cfRule type="expression" dxfId="469" priority="878" stopIfTrue="1">
      <formula>P294&lt;1</formula>
    </cfRule>
    <cfRule type="expression" dxfId="468" priority="879">
      <formula>P294&gt;=1</formula>
    </cfRule>
  </conditionalFormatting>
  <conditionalFormatting sqref="Q294:Q300 Q304:Q306">
    <cfRule type="expression" dxfId="467" priority="872" stopIfTrue="1">
      <formula>Q294=""</formula>
    </cfRule>
    <cfRule type="expression" dxfId="466" priority="873" stopIfTrue="1">
      <formula>Q294&lt;=0</formula>
    </cfRule>
    <cfRule type="expression" dxfId="465" priority="874" stopIfTrue="1">
      <formula>Q294&lt;1</formula>
    </cfRule>
    <cfRule type="expression" dxfId="464" priority="875">
      <formula>Q294&gt;=1</formula>
    </cfRule>
  </conditionalFormatting>
  <conditionalFormatting sqref="Q294:Q300 Q304:Q306">
    <cfRule type="expression" dxfId="463" priority="868" stopIfTrue="1">
      <formula>Q294=""</formula>
    </cfRule>
    <cfRule type="expression" dxfId="462" priority="869" stopIfTrue="1">
      <formula>Q294&lt;=0</formula>
    </cfRule>
    <cfRule type="expression" dxfId="461" priority="870" stopIfTrue="1">
      <formula>Q294&lt;1</formula>
    </cfRule>
    <cfRule type="expression" dxfId="460" priority="871">
      <formula>Q294&gt;=1</formula>
    </cfRule>
  </conditionalFormatting>
  <conditionalFormatting sqref="N294:N302 N304:N306">
    <cfRule type="expression" dxfId="459" priority="866" stopIfTrue="1">
      <formula>AND(O294="",P294="",Q294="")</formula>
    </cfRule>
    <cfRule type="expression" dxfId="458" priority="867" stopIfTrue="1">
      <formula>AND(OR(O294&lt;&gt;"",P294&lt;&gt;"",Q294&lt;&gt;""),OR(N294&lt;1,N294=""))</formula>
    </cfRule>
    <cfRule type="expression" dxfId="457" priority="912">
      <formula>AND(O294&lt;&gt;"",P294&lt;&gt;"",Q294&lt;&gt;"",N294&gt;=1)</formula>
    </cfRule>
  </conditionalFormatting>
  <conditionalFormatting sqref="T294:T295 T304">
    <cfRule type="expression" dxfId="456" priority="909" stopIfTrue="1">
      <formula>AND(U294="", V294="", W294="")</formula>
    </cfRule>
    <cfRule type="expression" dxfId="455" priority="910" stopIfTrue="1">
      <formula>AND(OR(U294&lt;&gt;"",V294&lt;&gt;"",W294&lt;&gt;""),OR(T294&lt;1,T294=""))</formula>
    </cfRule>
    <cfRule type="expression" dxfId="454" priority="911">
      <formula>AND(U294&lt;&gt;"",V294&lt;&gt;"",W294&lt;&gt;"",T294&gt;=1)</formula>
    </cfRule>
  </conditionalFormatting>
  <conditionalFormatting sqref="N156 N148:N149 N136 N60 N84 N46:N47 N165 N55 N64:N65 N70:N82 N108:N110 N158">
    <cfRule type="expression" dxfId="453" priority="771" stopIfTrue="1">
      <formula>AND(O46="",P46="",Q46="")</formula>
    </cfRule>
    <cfRule type="expression" dxfId="452" priority="772" stopIfTrue="1">
      <formula>AND(OR(O46&lt;&gt;"",P46&lt;&gt;"",Q46&lt;&gt;""),OR(N46&lt;1,N46=""))</formula>
    </cfRule>
    <cfRule type="expression" dxfId="451" priority="773">
      <formula>AND(O46&lt;&gt;"",P46&lt;&gt;"",Q46&lt;&gt;"",N46&gt;=1)</formula>
    </cfRule>
  </conditionalFormatting>
  <conditionalFormatting sqref="T305:T306 T296 T271 T300:T303">
    <cfRule type="expression" dxfId="450" priority="768" stopIfTrue="1">
      <formula>AND(U271="", V271="", W271="")</formula>
    </cfRule>
    <cfRule type="expression" dxfId="449" priority="769" stopIfTrue="1">
      <formula>AND(OR(U271&lt;&gt;"",V271&lt;&gt;"",W271&lt;&gt;""),OR(T271&lt;1,T271=""))</formula>
    </cfRule>
    <cfRule type="expression" dxfId="448" priority="770">
      <formula>AND(U271&lt;&gt;"",V271&lt;&gt;"",W271&lt;&gt;"",T271&gt;=1)</formula>
    </cfRule>
  </conditionalFormatting>
  <conditionalFormatting sqref="L197 O197:Q197 S197 U197:W197 Y197 AA197">
    <cfRule type="expression" dxfId="447" priority="764" stopIfTrue="1">
      <formula>L197=""</formula>
    </cfRule>
    <cfRule type="expression" dxfId="446" priority="765" stopIfTrue="1">
      <formula>L197&lt;=0</formula>
    </cfRule>
    <cfRule type="expression" dxfId="445" priority="766" stopIfTrue="1">
      <formula>L197&lt;1</formula>
    </cfRule>
    <cfRule type="expression" dxfId="444" priority="767">
      <formula>L197&gt;=1</formula>
    </cfRule>
  </conditionalFormatting>
  <conditionalFormatting sqref="R197 X197 Z197">
    <cfRule type="expression" dxfId="443" priority="761" stopIfTrue="1">
      <formula>S197=""</formula>
    </cfRule>
    <cfRule type="expression" dxfId="442" priority="761" stopIfTrue="1">
      <formula>AND(S197&lt;&gt;"",R197&lt;1)</formula>
    </cfRule>
    <cfRule type="expression" dxfId="441" priority="761">
      <formula>AND(S197&lt;&gt;"",R197&gt;=1)</formula>
    </cfRule>
  </conditionalFormatting>
  <conditionalFormatting sqref="N197">
    <cfRule type="expression" dxfId="440" priority="758" stopIfTrue="1">
      <formula>AND(O197="",P197="",Q197="")</formula>
    </cfRule>
    <cfRule type="expression" dxfId="439" priority="758" stopIfTrue="1">
      <formula>AND(OR(O197&lt;&gt;"",P197&lt;&gt;"",Q197&lt;&gt;""),OR(N197&lt;1,N197=""))</formula>
    </cfRule>
    <cfRule type="expression" dxfId="438" priority="763">
      <formula>AND(O197&lt;&gt;"",P197&lt;&gt;"",Q197&lt;&gt;"",N197&gt;=1)</formula>
    </cfRule>
  </conditionalFormatting>
  <conditionalFormatting sqref="T197">
    <cfRule type="expression" dxfId="437" priority="760" stopIfTrue="1">
      <formula>AND(U197="", V197="", W197="")</formula>
    </cfRule>
    <cfRule type="expression" dxfId="436" priority="762">
      <formula>AND(U197&lt;&gt;"",V197&lt;&gt;"",W197&lt;&gt;"",T197&gt;=1)</formula>
    </cfRule>
    <cfRule type="expression" dxfId="435" priority="1746" stopIfTrue="1">
      <formula>AND(OR(U197&lt;&gt;"",V197&lt;&gt;"",W197&lt;&gt;""),OR(T197&lt;1,T197=""))</formula>
    </cfRule>
  </conditionalFormatting>
  <conditionalFormatting sqref="AA200 Y200 W200 S200 Q200 L200">
    <cfRule type="expression" dxfId="434" priority="751" stopIfTrue="1">
      <formula>L200=""</formula>
    </cfRule>
    <cfRule type="expression" dxfId="433" priority="752" stopIfTrue="1">
      <formula>L200&lt;=0</formula>
    </cfRule>
    <cfRule type="expression" dxfId="432" priority="753" stopIfTrue="1">
      <formula>L200&lt;1</formula>
    </cfRule>
    <cfRule type="expression" dxfId="431" priority="754">
      <formula>L200&gt;=1</formula>
    </cfRule>
  </conditionalFormatting>
  <conditionalFormatting sqref="Z200 X200 R200">
    <cfRule type="expression" dxfId="430" priority="748" stopIfTrue="1">
      <formula>S200=""</formula>
    </cfRule>
    <cfRule type="expression" dxfId="429" priority="748" stopIfTrue="1">
      <formula>AND(S200&lt;&gt;"",R200&lt;1)</formula>
    </cfRule>
    <cfRule type="expression" dxfId="428" priority="748">
      <formula>AND(S200&lt;&gt;"",R200&gt;=1)</formula>
    </cfRule>
  </conditionalFormatting>
  <conditionalFormatting sqref="T189">
    <cfRule type="expression" dxfId="427" priority="608" stopIfTrue="1">
      <formula>AND(U189="", V189="", W189="")</formula>
    </cfRule>
    <cfRule type="expression" dxfId="426" priority="609" stopIfTrue="1">
      <formula>AND(OR(U189&lt;&gt;"",V189&lt;&gt;"",W189&lt;&gt;""),OR(T189&lt;1,T189=""))</formula>
    </cfRule>
    <cfRule type="expression" dxfId="425" priority="610">
      <formula>AND(U189&lt;&gt;"",V189&lt;&gt;"",W189&lt;&gt;"",T189&gt;=1)</formula>
    </cfRule>
  </conditionalFormatting>
  <conditionalFormatting sqref="U200:V200">
    <cfRule type="expression" dxfId="424" priority="738" stopIfTrue="1">
      <formula>U200=""</formula>
    </cfRule>
    <cfRule type="expression" dxfId="423" priority="739" stopIfTrue="1">
      <formula>U200&lt;=0</formula>
    </cfRule>
    <cfRule type="expression" dxfId="422" priority="740" stopIfTrue="1">
      <formula>U200&lt;1</formula>
    </cfRule>
    <cfRule type="expression" dxfId="421" priority="741">
      <formula>U200&gt;=1</formula>
    </cfRule>
  </conditionalFormatting>
  <conditionalFormatting sqref="T200">
    <cfRule type="expression" dxfId="420" priority="735" stopIfTrue="1">
      <formula>AND(U200="", V200="", W200="")</formula>
    </cfRule>
    <cfRule type="expression" dxfId="419" priority="736" stopIfTrue="1">
      <formula>AND(OR(U200&lt;&gt;"",V200&lt;&gt;"",W200&lt;&gt;""),OR(T200&lt;1,T200=""))</formula>
    </cfRule>
    <cfRule type="expression" dxfId="418" priority="737">
      <formula>AND(U200&lt;&gt;"",V200&lt;&gt;"",W200&lt;&gt;"",T200&gt;=1)</formula>
    </cfRule>
  </conditionalFormatting>
  <conditionalFormatting sqref="O200:P200">
    <cfRule type="expression" dxfId="417" priority="730" stopIfTrue="1">
      <formula>O200=""</formula>
    </cfRule>
    <cfRule type="expression" dxfId="416" priority="731" stopIfTrue="1">
      <formula>O200&lt;=0</formula>
    </cfRule>
    <cfRule type="expression" dxfId="415" priority="732" stopIfTrue="1">
      <formula>O200&lt;1</formula>
    </cfRule>
    <cfRule type="expression" dxfId="414" priority="733">
      <formula>O200&gt;=1</formula>
    </cfRule>
  </conditionalFormatting>
  <conditionalFormatting sqref="N200">
    <cfRule type="expression" dxfId="413" priority="523" stopIfTrue="1">
      <formula>AND(OR(O200&lt;&gt;"",P200&lt;&gt;"",Q200&lt;&gt;""),OR(N200&lt;1,N200=""))</formula>
    </cfRule>
    <cfRule type="expression" dxfId="412" priority="728" stopIfTrue="1">
      <formula>AND(O200="",P200="",Q200="")</formula>
    </cfRule>
    <cfRule type="expression" dxfId="411" priority="729">
      <formula>AND(O200&lt;&gt;"",P200&lt;&gt;"",Q200&lt;&gt;"",N200&gt;=1)</formula>
    </cfRule>
  </conditionalFormatting>
  <conditionalFormatting sqref="AA194 Y194 U194:W194 S194 O194:Q194 L194">
    <cfRule type="expression" dxfId="410" priority="625" stopIfTrue="1">
      <formula>L194=""</formula>
    </cfRule>
    <cfRule type="expression" dxfId="409" priority="626" stopIfTrue="1">
      <formula>L194&lt;=0</formula>
    </cfRule>
    <cfRule type="expression" dxfId="408" priority="627" stopIfTrue="1">
      <formula>L194&lt;1</formula>
    </cfRule>
    <cfRule type="expression" dxfId="407" priority="628">
      <formula>L194&gt;=1</formula>
    </cfRule>
  </conditionalFormatting>
  <conditionalFormatting sqref="Z194 X194 R194">
    <cfRule type="expression" dxfId="406" priority="618" stopIfTrue="1">
      <formula>S194=""</formula>
    </cfRule>
    <cfRule type="expression" dxfId="405" priority="619" stopIfTrue="1">
      <formula>AND(S194&lt;&gt;"",R194&lt;1)</formula>
    </cfRule>
    <cfRule type="expression" dxfId="404" priority="620">
      <formula>AND(S194&lt;&gt;"",R194&gt;=1)</formula>
    </cfRule>
  </conditionalFormatting>
  <conditionalFormatting sqref="T194">
    <cfRule type="expression" dxfId="403" priority="621" stopIfTrue="1">
      <formula>AND(U194="", V194="", W194="")</formula>
    </cfRule>
    <cfRule type="expression" dxfId="402" priority="622" stopIfTrue="1">
      <formula>AND(OR(U194&lt;&gt;"",V194&lt;&gt;"",W194&lt;&gt;""),OR(T194&lt;1,T194=""))</formula>
    </cfRule>
    <cfRule type="expression" dxfId="401" priority="623">
      <formula>AND(U194&lt;&gt;"",V194&lt;&gt;"",W194&lt;&gt;"",T194&gt;=1)</formula>
    </cfRule>
  </conditionalFormatting>
  <conditionalFormatting sqref="AA189 Y189 U189:W189 S189 O189:Q189 L189">
    <cfRule type="expression" dxfId="400" priority="612" stopIfTrue="1">
      <formula>L189=""</formula>
    </cfRule>
    <cfRule type="expression" dxfId="399" priority="613" stopIfTrue="1">
      <formula>L189&lt;=0</formula>
    </cfRule>
    <cfRule type="expression" dxfId="398" priority="614" stopIfTrue="1">
      <formula>L189&lt;1</formula>
    </cfRule>
    <cfRule type="expression" dxfId="397" priority="615">
      <formula>L189&gt;=1</formula>
    </cfRule>
  </conditionalFormatting>
  <conditionalFormatting sqref="Z189 X189 R189">
    <cfRule type="expression" dxfId="396" priority="605" stopIfTrue="1">
      <formula>S189=""</formula>
    </cfRule>
    <cfRule type="expression" dxfId="395" priority="606" stopIfTrue="1">
      <formula>AND(S189&lt;&gt;"",R189&lt;1)</formula>
    </cfRule>
    <cfRule type="expression" dxfId="394" priority="607">
      <formula>AND(S189&lt;&gt;"",R189&gt;=1)</formula>
    </cfRule>
  </conditionalFormatting>
  <conditionalFormatting sqref="L279 O279:P279 S279 U279:W279 Y279 AA279">
    <cfRule type="expression" dxfId="393" priority="573" stopIfTrue="1">
      <formula>L279=""</formula>
    </cfRule>
    <cfRule type="expression" dxfId="392" priority="574" stopIfTrue="1">
      <formula>L279&lt;=0</formula>
    </cfRule>
    <cfRule type="expression" dxfId="391" priority="575" stopIfTrue="1">
      <formula>L279&lt;1</formula>
    </cfRule>
    <cfRule type="expression" dxfId="390" priority="576">
      <formula>L279&gt;=1</formula>
    </cfRule>
  </conditionalFormatting>
  <conditionalFormatting sqref="R279 X279 Z279">
    <cfRule type="expression" dxfId="389" priority="566" stopIfTrue="1">
      <formula>S279=""</formula>
    </cfRule>
    <cfRule type="expression" dxfId="388" priority="567" stopIfTrue="1">
      <formula>AND(S279&lt;&gt;"",R279&lt;1)</formula>
    </cfRule>
    <cfRule type="expression" dxfId="387" priority="568">
      <formula>AND(S279&lt;&gt;"",R279&gt;=1)</formula>
    </cfRule>
  </conditionalFormatting>
  <conditionalFormatting sqref="T279">
    <cfRule type="expression" dxfId="386" priority="569" stopIfTrue="1">
      <formula>AND(U279="", V279="", W279="")</formula>
    </cfRule>
    <cfRule type="expression" dxfId="385" priority="570" stopIfTrue="1">
      <formula>AND(OR(U279&lt;&gt;"",V279&lt;&gt;"",W279&lt;&gt;""),OR(T279&lt;1,T279=""))</formula>
    </cfRule>
    <cfRule type="expression" dxfId="384" priority="571">
      <formula>AND(U279&lt;&gt;"",V279&lt;&gt;"",W279&lt;&gt;"",T279&gt;=1)</formula>
    </cfRule>
  </conditionalFormatting>
  <conditionalFormatting sqref="L282 O282:P282 S282 U282:W282 Y282 AA282">
    <cfRule type="expression" dxfId="383" priority="560" stopIfTrue="1">
      <formula>L282=""</formula>
    </cfRule>
    <cfRule type="expression" dxfId="382" priority="561" stopIfTrue="1">
      <formula>L282&lt;=0</formula>
    </cfRule>
    <cfRule type="expression" dxfId="381" priority="562" stopIfTrue="1">
      <formula>L282&lt;1</formula>
    </cfRule>
    <cfRule type="expression" dxfId="380" priority="563">
      <formula>L282&gt;=1</formula>
    </cfRule>
  </conditionalFormatting>
  <conditionalFormatting sqref="R282 X282 Z282">
    <cfRule type="expression" dxfId="379" priority="557" stopIfTrue="1">
      <formula>S282=""</formula>
    </cfRule>
    <cfRule type="expression" dxfId="378" priority="557" stopIfTrue="1">
      <formula>AND(S282&lt;&gt;"",R282&lt;1)</formula>
    </cfRule>
    <cfRule type="expression" dxfId="377" priority="557">
      <formula>AND(S282&lt;&gt;"",R282&gt;=1)</formula>
    </cfRule>
  </conditionalFormatting>
  <conditionalFormatting sqref="T282">
    <cfRule type="expression" dxfId="376" priority="556" stopIfTrue="1">
      <formula>AND(U282="", V282="", W282="")</formula>
    </cfRule>
    <cfRule type="expression" dxfId="375" priority="558">
      <formula>AND(U282&lt;&gt;"",V282&lt;&gt;"",W282&lt;&gt;"",T282&gt;=1)</formula>
    </cfRule>
    <cfRule type="expression" dxfId="374" priority="1748" stopIfTrue="1">
      <formula>AND(OR(U282&lt;&gt;"",V282&lt;&gt;"",W282&lt;&gt;""),OR(T282&lt;1,T282=""))</formula>
    </cfRule>
  </conditionalFormatting>
  <conditionalFormatting sqref="L285 O285:P285 S285 U285:W285 Y285 AA285">
    <cfRule type="expression" dxfId="373" priority="534" stopIfTrue="1">
      <formula>L285=""</formula>
    </cfRule>
    <cfRule type="expression" dxfId="372" priority="535" stopIfTrue="1">
      <formula>L285&lt;=0</formula>
    </cfRule>
    <cfRule type="expression" dxfId="371" priority="536" stopIfTrue="1">
      <formula>L285&lt;1</formula>
    </cfRule>
    <cfRule type="expression" dxfId="370" priority="537">
      <formula>L285&gt;=1</formula>
    </cfRule>
  </conditionalFormatting>
  <conditionalFormatting sqref="R285 X285 Z285">
    <cfRule type="expression" dxfId="369" priority="527" stopIfTrue="1">
      <formula>S285=""</formula>
    </cfRule>
    <cfRule type="expression" dxfId="368" priority="528" stopIfTrue="1">
      <formula>AND(S285&lt;&gt;"",R285&lt;1)</formula>
    </cfRule>
    <cfRule type="expression" dxfId="367" priority="529">
      <formula>AND(S285&lt;&gt;"",R285&gt;=1)</formula>
    </cfRule>
  </conditionalFormatting>
  <conditionalFormatting sqref="T285">
    <cfRule type="expression" dxfId="366" priority="530" stopIfTrue="1">
      <formula>AND(U285="", V285="", W285="")</formula>
    </cfRule>
    <cfRule type="expression" dxfId="365" priority="531" stopIfTrue="1">
      <formula>AND(OR(U285&lt;&gt;"",V285&lt;&gt;"",W285&lt;&gt;""),OR(T285&lt;1,T285=""))</formula>
    </cfRule>
    <cfRule type="expression" dxfId="364" priority="532">
      <formula>AND(U285&lt;&gt;"",V285&lt;&gt;"",W285&lt;&gt;"",T285&gt;=1)</formula>
    </cfRule>
  </conditionalFormatting>
  <conditionalFormatting sqref="T254">
    <cfRule type="expression" dxfId="363" priority="345" stopIfTrue="1">
      <formula>AND(U254="", V254="", W254="")</formula>
    </cfRule>
    <cfRule type="expression" dxfId="362" priority="346" stopIfTrue="1">
      <formula>AND(OR(U254&lt;&gt;"",V254&lt;&gt;"",W254&lt;&gt;""),OR(T254&lt;1,T254=""))</formula>
    </cfRule>
    <cfRule type="expression" dxfId="361" priority="347">
      <formula>AND(U254&lt;&gt;"",V254&lt;&gt;"",W254&lt;&gt;"",T254&gt;=1)</formula>
    </cfRule>
  </conditionalFormatting>
  <conditionalFormatting sqref="L255">
    <cfRule type="expression" dxfId="360" priority="459" stopIfTrue="1">
      <formula>L255=""</formula>
    </cfRule>
    <cfRule type="expression" dxfId="359" priority="460" stopIfTrue="1">
      <formula>L255&lt;=0</formula>
    </cfRule>
    <cfRule type="expression" dxfId="358" priority="461" stopIfTrue="1">
      <formula>L255&lt;1</formula>
    </cfRule>
    <cfRule type="expression" dxfId="357" priority="462">
      <formula>L255&gt;=1</formula>
    </cfRule>
  </conditionalFormatting>
  <conditionalFormatting sqref="O255:O256 S255:S256 W255:W256 Y255:Y256 AA255:AA256">
    <cfRule type="expression" dxfId="356" priority="455" stopIfTrue="1">
      <formula>O255=""</formula>
    </cfRule>
    <cfRule type="expression" dxfId="355" priority="456" stopIfTrue="1">
      <formula>O255&lt;=0</formula>
    </cfRule>
    <cfRule type="expression" dxfId="354" priority="457" stopIfTrue="1">
      <formula>O255&lt;1</formula>
    </cfRule>
    <cfRule type="expression" dxfId="353" priority="458">
      <formula>O255&gt;=1</formula>
    </cfRule>
  </conditionalFormatting>
  <conditionalFormatting sqref="O255:O256 S255:S256 W255:W256 Y255:Y256 AA255:AA256">
    <cfRule type="expression" dxfId="352" priority="451" stopIfTrue="1">
      <formula>O255=""</formula>
    </cfRule>
    <cfRule type="expression" dxfId="351" priority="452" stopIfTrue="1">
      <formula>O255&lt;=0</formula>
    </cfRule>
    <cfRule type="expression" dxfId="350" priority="453" stopIfTrue="1">
      <formula>O255&lt;1</formula>
    </cfRule>
    <cfRule type="expression" dxfId="349" priority="454">
      <formula>O255&gt;=1</formula>
    </cfRule>
  </conditionalFormatting>
  <conditionalFormatting sqref="U255:U256">
    <cfRule type="expression" dxfId="348" priority="437" stopIfTrue="1">
      <formula>U255=""</formula>
    </cfRule>
    <cfRule type="expression" dxfId="347" priority="438" stopIfTrue="1">
      <formula>U255&lt;=0</formula>
    </cfRule>
    <cfRule type="expression" dxfId="346" priority="439" stopIfTrue="1">
      <formula>U255&lt;1</formula>
    </cfRule>
    <cfRule type="expression" dxfId="345" priority="440">
      <formula>U255&gt;=1</formula>
    </cfRule>
  </conditionalFormatting>
  <conditionalFormatting sqref="U255:U256">
    <cfRule type="expression" dxfId="344" priority="433" stopIfTrue="1">
      <formula>U255=""</formula>
    </cfRule>
    <cfRule type="expression" dxfId="343" priority="434" stopIfTrue="1">
      <formula>U255&lt;=0</formula>
    </cfRule>
    <cfRule type="expression" dxfId="342" priority="435" stopIfTrue="1">
      <formula>U255&lt;1</formula>
    </cfRule>
    <cfRule type="expression" dxfId="341" priority="436">
      <formula>U255&gt;=1</formula>
    </cfRule>
  </conditionalFormatting>
  <conditionalFormatting sqref="V255:V256">
    <cfRule type="expression" dxfId="340" priority="429" stopIfTrue="1">
      <formula>V255=""</formula>
    </cfRule>
    <cfRule type="expression" dxfId="339" priority="430" stopIfTrue="1">
      <formula>V255&lt;=0</formula>
    </cfRule>
    <cfRule type="expression" dxfId="338" priority="431" stopIfTrue="1">
      <formula>V255&lt;1</formula>
    </cfRule>
    <cfRule type="expression" dxfId="337" priority="432">
      <formula>V255&gt;=1</formula>
    </cfRule>
  </conditionalFormatting>
  <conditionalFormatting sqref="V255:V256">
    <cfRule type="expression" dxfId="336" priority="425" stopIfTrue="1">
      <formula>V255=""</formula>
    </cfRule>
    <cfRule type="expression" dxfId="335" priority="426" stopIfTrue="1">
      <formula>V255&lt;=0</formula>
    </cfRule>
    <cfRule type="expression" dxfId="334" priority="427" stopIfTrue="1">
      <formula>V255&lt;1</formula>
    </cfRule>
    <cfRule type="expression" dxfId="333" priority="428">
      <formula>V255&gt;=1</formula>
    </cfRule>
  </conditionalFormatting>
  <conditionalFormatting sqref="P255:P256">
    <cfRule type="expression" dxfId="332" priority="421" stopIfTrue="1">
      <formula>P255=""</formula>
    </cfRule>
    <cfRule type="expression" dxfId="331" priority="422" stopIfTrue="1">
      <formula>P255&lt;=0</formula>
    </cfRule>
    <cfRule type="expression" dxfId="330" priority="423" stopIfTrue="1">
      <formula>P255&lt;1</formula>
    </cfRule>
    <cfRule type="expression" dxfId="329" priority="424">
      <formula>P255&gt;=1</formula>
    </cfRule>
  </conditionalFormatting>
  <conditionalFormatting sqref="P255:P256">
    <cfRule type="expression" dxfId="328" priority="417" stopIfTrue="1">
      <formula>P255=""</formula>
    </cfRule>
    <cfRule type="expression" dxfId="327" priority="418" stopIfTrue="1">
      <formula>P255&lt;=0</formula>
    </cfRule>
    <cfRule type="expression" dxfId="326" priority="419" stopIfTrue="1">
      <formula>P255&lt;1</formula>
    </cfRule>
    <cfRule type="expression" dxfId="325" priority="420">
      <formula>P255&gt;=1</formula>
    </cfRule>
  </conditionalFormatting>
  <conditionalFormatting sqref="Q255">
    <cfRule type="expression" dxfId="324" priority="413" stopIfTrue="1">
      <formula>Q255=""</formula>
    </cfRule>
    <cfRule type="expression" dxfId="323" priority="414" stopIfTrue="1">
      <formula>Q255&lt;=0</formula>
    </cfRule>
    <cfRule type="expression" dxfId="322" priority="415" stopIfTrue="1">
      <formula>Q255&lt;1</formula>
    </cfRule>
    <cfRule type="expression" dxfId="321" priority="416">
      <formula>Q255&gt;=1</formula>
    </cfRule>
  </conditionalFormatting>
  <conditionalFormatting sqref="Q255">
    <cfRule type="expression" dxfId="320" priority="409" stopIfTrue="1">
      <formula>Q255=""</formula>
    </cfRule>
    <cfRule type="expression" dxfId="319" priority="410" stopIfTrue="1">
      <formula>Q255&lt;=0</formula>
    </cfRule>
    <cfRule type="expression" dxfId="318" priority="411" stopIfTrue="1">
      <formula>Q255&lt;1</formula>
    </cfRule>
    <cfRule type="expression" dxfId="317" priority="412">
      <formula>Q255&gt;=1</formula>
    </cfRule>
  </conditionalFormatting>
  <conditionalFormatting sqref="L254">
    <cfRule type="expression" dxfId="316" priority="400" stopIfTrue="1">
      <formula>L254=""</formula>
    </cfRule>
    <cfRule type="expression" dxfId="315" priority="401" stopIfTrue="1">
      <formula>L254&lt;=0</formula>
    </cfRule>
    <cfRule type="expression" dxfId="314" priority="402" stopIfTrue="1">
      <formula>L254&lt;1</formula>
    </cfRule>
    <cfRule type="expression" dxfId="313" priority="403">
      <formula>L254&gt;=1</formula>
    </cfRule>
  </conditionalFormatting>
  <conditionalFormatting sqref="O254 S254 W254 Y254 AA254">
    <cfRule type="expression" dxfId="312" priority="396" stopIfTrue="1">
      <formula>O254=""</formula>
    </cfRule>
    <cfRule type="expression" dxfId="311" priority="397" stopIfTrue="1">
      <formula>O254&lt;=0</formula>
    </cfRule>
    <cfRule type="expression" dxfId="310" priority="398" stopIfTrue="1">
      <formula>O254&lt;1</formula>
    </cfRule>
    <cfRule type="expression" dxfId="309" priority="399">
      <formula>O254&gt;=1</formula>
    </cfRule>
  </conditionalFormatting>
  <conditionalFormatting sqref="O254 S254 W254 Y254 AA254">
    <cfRule type="expression" dxfId="308" priority="392" stopIfTrue="1">
      <formula>O254=""</formula>
    </cfRule>
    <cfRule type="expression" dxfId="307" priority="393" stopIfTrue="1">
      <formula>O254&lt;=0</formula>
    </cfRule>
    <cfRule type="expression" dxfId="306" priority="394" stopIfTrue="1">
      <formula>O254&lt;1</formula>
    </cfRule>
    <cfRule type="expression" dxfId="305" priority="395">
      <formula>O254&gt;=1</formula>
    </cfRule>
  </conditionalFormatting>
  <conditionalFormatting sqref="R254">
    <cfRule type="expression" dxfId="304" priority="388" stopIfTrue="1">
      <formula>S254=""</formula>
    </cfRule>
    <cfRule type="expression" dxfId="303" priority="389" stopIfTrue="1">
      <formula>AND(S254&lt;&gt;"",R254&lt;1)</formula>
    </cfRule>
    <cfRule type="expression" dxfId="302" priority="390">
      <formula>AND(S254&lt;&gt;"",R254&gt;=1)</formula>
    </cfRule>
  </conditionalFormatting>
  <conditionalFormatting sqref="X254">
    <cfRule type="expression" dxfId="301" priority="385" stopIfTrue="1">
      <formula>Y254=""</formula>
    </cfRule>
    <cfRule type="expression" dxfId="300" priority="386" stopIfTrue="1">
      <formula>AND(Y254&lt;&gt;"",X254&lt;1)</formula>
    </cfRule>
    <cfRule type="expression" dxfId="299" priority="387">
      <formula>AND(Y254&lt;&gt;"",X254&gt;=1)</formula>
    </cfRule>
  </conditionalFormatting>
  <conditionalFormatting sqref="Z254">
    <cfRule type="expression" dxfId="298" priority="382" stopIfTrue="1">
      <formula>AA254=""</formula>
    </cfRule>
    <cfRule type="expression" dxfId="297" priority="383" stopIfTrue="1">
      <formula>AND(AA254&lt;&gt;"",Z254&lt;1)</formula>
    </cfRule>
    <cfRule type="expression" dxfId="296" priority="384">
      <formula>AND(AA254&lt;&gt;"",Z254&gt;=1)</formula>
    </cfRule>
  </conditionalFormatting>
  <conditionalFormatting sqref="U254">
    <cfRule type="expression" dxfId="295" priority="378" stopIfTrue="1">
      <formula>U254=""</formula>
    </cfRule>
    <cfRule type="expression" dxfId="294" priority="379" stopIfTrue="1">
      <formula>U254&lt;=0</formula>
    </cfRule>
    <cfRule type="expression" dxfId="293" priority="380" stopIfTrue="1">
      <formula>U254&lt;1</formula>
    </cfRule>
    <cfRule type="expression" dxfId="292" priority="381">
      <formula>U254&gt;=1</formula>
    </cfRule>
  </conditionalFormatting>
  <conditionalFormatting sqref="U254">
    <cfRule type="expression" dxfId="291" priority="374" stopIfTrue="1">
      <formula>U254=""</formula>
    </cfRule>
    <cfRule type="expression" dxfId="290" priority="375" stopIfTrue="1">
      <formula>U254&lt;=0</formula>
    </cfRule>
    <cfRule type="expression" dxfId="289" priority="376" stopIfTrue="1">
      <formula>U254&lt;1</formula>
    </cfRule>
    <cfRule type="expression" dxfId="288" priority="377">
      <formula>U254&gt;=1</formula>
    </cfRule>
  </conditionalFormatting>
  <conditionalFormatting sqref="V254">
    <cfRule type="expression" dxfId="287" priority="370" stopIfTrue="1">
      <formula>V254=""</formula>
    </cfRule>
    <cfRule type="expression" dxfId="286" priority="371" stopIfTrue="1">
      <formula>V254&lt;=0</formula>
    </cfRule>
    <cfRule type="expression" dxfId="285" priority="372" stopIfTrue="1">
      <formula>V254&lt;1</formula>
    </cfRule>
    <cfRule type="expression" dxfId="284" priority="373">
      <formula>V254&gt;=1</formula>
    </cfRule>
  </conditionalFormatting>
  <conditionalFormatting sqref="V254">
    <cfRule type="expression" dxfId="283" priority="366" stopIfTrue="1">
      <formula>V254=""</formula>
    </cfRule>
    <cfRule type="expression" dxfId="282" priority="367" stopIfTrue="1">
      <formula>V254&lt;=0</formula>
    </cfRule>
    <cfRule type="expression" dxfId="281" priority="368" stopIfTrue="1">
      <formula>V254&lt;1</formula>
    </cfRule>
    <cfRule type="expression" dxfId="280" priority="369">
      <formula>V254&gt;=1</formula>
    </cfRule>
  </conditionalFormatting>
  <conditionalFormatting sqref="P254">
    <cfRule type="expression" dxfId="279" priority="362" stopIfTrue="1">
      <formula>P254=""</formula>
    </cfRule>
    <cfRule type="expression" dxfId="278" priority="363" stopIfTrue="1">
      <formula>P254&lt;=0</formula>
    </cfRule>
    <cfRule type="expression" dxfId="277" priority="364" stopIfTrue="1">
      <formula>P254&lt;1</formula>
    </cfRule>
    <cfRule type="expression" dxfId="276" priority="365">
      <formula>P254&gt;=1</formula>
    </cfRule>
  </conditionalFormatting>
  <conditionalFormatting sqref="P254">
    <cfRule type="expression" dxfId="275" priority="358" stopIfTrue="1">
      <formula>P254=""</formula>
    </cfRule>
    <cfRule type="expression" dxfId="274" priority="359" stopIfTrue="1">
      <formula>P254&lt;=0</formula>
    </cfRule>
    <cfRule type="expression" dxfId="273" priority="360" stopIfTrue="1">
      <formula>P254&lt;1</formula>
    </cfRule>
    <cfRule type="expression" dxfId="272" priority="361">
      <formula>P254&gt;=1</formula>
    </cfRule>
  </conditionalFormatting>
  <conditionalFormatting sqref="Q254">
    <cfRule type="expression" dxfId="271" priority="354" stopIfTrue="1">
      <formula>Q254=""</formula>
    </cfRule>
    <cfRule type="expression" dxfId="270" priority="355" stopIfTrue="1">
      <formula>Q254&lt;=0</formula>
    </cfRule>
    <cfRule type="expression" dxfId="269" priority="356" stopIfTrue="1">
      <formula>Q254&lt;1</formula>
    </cfRule>
    <cfRule type="expression" dxfId="268" priority="357">
      <formula>Q254&gt;=1</formula>
    </cfRule>
  </conditionalFormatting>
  <conditionalFormatting sqref="Q254">
    <cfRule type="expression" dxfId="267" priority="350" stopIfTrue="1">
      <formula>Q254=""</formula>
    </cfRule>
    <cfRule type="expression" dxfId="266" priority="351" stopIfTrue="1">
      <formula>Q254&lt;=0</formula>
    </cfRule>
    <cfRule type="expression" dxfId="265" priority="352" stopIfTrue="1">
      <formula>Q254&lt;1</formula>
    </cfRule>
    <cfRule type="expression" dxfId="264" priority="353">
      <formula>Q254&gt;=1</formula>
    </cfRule>
  </conditionalFormatting>
  <conditionalFormatting sqref="N254">
    <cfRule type="expression" dxfId="263" priority="348" stopIfTrue="1">
      <formula>AND(O254="",P254="",Q254="")</formula>
    </cfRule>
    <cfRule type="expression" dxfId="262" priority="349" stopIfTrue="1">
      <formula>AND(OR(O254&lt;&gt;"",P254&lt;&gt;"",Q254&lt;&gt;""),OR(N254&lt;1,N254=""))</formula>
    </cfRule>
    <cfRule type="expression" dxfId="261" priority="391">
      <formula>AND(O254&lt;&gt;"",P254&lt;&gt;"",Q254&lt;&gt;"",N254&gt;=1)</formula>
    </cfRule>
  </conditionalFormatting>
  <conditionalFormatting sqref="X18:X20 Z18:Z20 Z25 X25">
    <cfRule type="expression" dxfId="260" priority="285" stopIfTrue="1">
      <formula>X18=""</formula>
    </cfRule>
    <cfRule type="expression" dxfId="259" priority="286" stopIfTrue="1">
      <formula>X18&lt;=0</formula>
    </cfRule>
    <cfRule type="expression" dxfId="258" priority="287" stopIfTrue="1">
      <formula>X18&lt;1</formula>
    </cfRule>
    <cfRule type="expression" dxfId="257" priority="288">
      <formula>X18&gt;=1</formula>
    </cfRule>
  </conditionalFormatting>
  <conditionalFormatting sqref="R18:R20 R25">
    <cfRule type="expression" dxfId="256" priority="281" stopIfTrue="1">
      <formula>R18=""</formula>
    </cfRule>
    <cfRule type="expression" dxfId="255" priority="282" stopIfTrue="1">
      <formula>R18&lt;=0</formula>
    </cfRule>
    <cfRule type="expression" dxfId="254" priority="283" stopIfTrue="1">
      <formula>R18&lt;1</formula>
    </cfRule>
    <cfRule type="expression" dxfId="253" priority="284">
      <formula>R18&gt;=1</formula>
    </cfRule>
  </conditionalFormatting>
  <conditionalFormatting sqref="Q18:Q20 Q25">
    <cfRule type="expression" dxfId="252" priority="277" stopIfTrue="1">
      <formula>Q18=""</formula>
    </cfRule>
    <cfRule type="expression" dxfId="251" priority="278" stopIfTrue="1">
      <formula>Q18&lt;=0</formula>
    </cfRule>
    <cfRule type="expression" dxfId="250" priority="279" stopIfTrue="1">
      <formula>Q18&lt;1</formula>
    </cfRule>
    <cfRule type="expression" dxfId="249" priority="280">
      <formula>Q18&gt;=1</formula>
    </cfRule>
  </conditionalFormatting>
  <conditionalFormatting sqref="O18:O20 O25">
    <cfRule type="expression" dxfId="248" priority="269" stopIfTrue="1">
      <formula>O18=""</formula>
    </cfRule>
    <cfRule type="expression" dxfId="247" priority="270" stopIfTrue="1">
      <formula>O18&lt;=0</formula>
    </cfRule>
    <cfRule type="expression" dxfId="246" priority="271" stopIfTrue="1">
      <formula>O18&lt;1</formula>
    </cfRule>
    <cfRule type="expression" dxfId="245" priority="272">
      <formula>O18&gt;=1</formula>
    </cfRule>
  </conditionalFormatting>
  <conditionalFormatting sqref="P18:P20 P25">
    <cfRule type="expression" dxfId="244" priority="273" stopIfTrue="1">
      <formula>P18=""</formula>
    </cfRule>
    <cfRule type="expression" dxfId="243" priority="274" stopIfTrue="1">
      <formula>P18&lt;=0</formula>
    </cfRule>
    <cfRule type="expression" dxfId="242" priority="275" stopIfTrue="1">
      <formula>P18&lt;1</formula>
    </cfRule>
    <cfRule type="expression" dxfId="241" priority="276">
      <formula>P18&gt;=1</formula>
    </cfRule>
  </conditionalFormatting>
  <conditionalFormatting sqref="U18:U20 U25">
    <cfRule type="expression" dxfId="240" priority="257" stopIfTrue="1">
      <formula>U18=""</formula>
    </cfRule>
    <cfRule type="expression" dxfId="239" priority="258" stopIfTrue="1">
      <formula>U18&lt;=0</formula>
    </cfRule>
    <cfRule type="expression" dxfId="238" priority="259" stopIfTrue="1">
      <formula>U18&lt;1</formula>
    </cfRule>
    <cfRule type="expression" dxfId="237" priority="260">
      <formula>U18&gt;=1</formula>
    </cfRule>
  </conditionalFormatting>
  <conditionalFormatting sqref="W18:W20 W25">
    <cfRule type="expression" dxfId="236" priority="265" stopIfTrue="1">
      <formula>W18=""</formula>
    </cfRule>
    <cfRule type="expression" dxfId="235" priority="266" stopIfTrue="1">
      <formula>W18&lt;=0</formula>
    </cfRule>
    <cfRule type="expression" dxfId="234" priority="267" stopIfTrue="1">
      <formula>W18&lt;1</formula>
    </cfRule>
    <cfRule type="expression" dxfId="233" priority="268">
      <formula>W18&gt;=1</formula>
    </cfRule>
  </conditionalFormatting>
  <conditionalFormatting sqref="V18:V20 V25">
    <cfRule type="expression" dxfId="232" priority="261" stopIfTrue="1">
      <formula>V18=""</formula>
    </cfRule>
    <cfRule type="expression" dxfId="231" priority="262" stopIfTrue="1">
      <formula>V18&lt;=0</formula>
    </cfRule>
    <cfRule type="expression" dxfId="230" priority="263" stopIfTrue="1">
      <formula>V18&lt;1</formula>
    </cfRule>
    <cfRule type="expression" dxfId="229" priority="264">
      <formula>V18&gt;=1</formula>
    </cfRule>
  </conditionalFormatting>
  <conditionalFormatting sqref="U297:U299">
    <cfRule type="expression" dxfId="228" priority="253" stopIfTrue="1">
      <formula>U297=""</formula>
    </cfRule>
    <cfRule type="expression" dxfId="227" priority="254" stopIfTrue="1">
      <formula>U297&lt;=0</formula>
    </cfRule>
    <cfRule type="expression" dxfId="226" priority="255" stopIfTrue="1">
      <formula>U297&lt;1</formula>
    </cfRule>
    <cfRule type="expression" dxfId="225" priority="256">
      <formula>U297&gt;=1</formula>
    </cfRule>
  </conditionalFormatting>
  <conditionalFormatting sqref="U297:U299">
    <cfRule type="expression" dxfId="224" priority="249" stopIfTrue="1">
      <formula>U297=""</formula>
    </cfRule>
    <cfRule type="expression" dxfId="223" priority="250" stopIfTrue="1">
      <formula>U297&lt;=0</formula>
    </cfRule>
    <cfRule type="expression" dxfId="222" priority="251" stopIfTrue="1">
      <formula>U297&lt;1</formula>
    </cfRule>
    <cfRule type="expression" dxfId="221" priority="252">
      <formula>U297&gt;=1</formula>
    </cfRule>
  </conditionalFormatting>
  <conditionalFormatting sqref="V297:V299">
    <cfRule type="expression" dxfId="220" priority="245" stopIfTrue="1">
      <formula>V297=""</formula>
    </cfRule>
    <cfRule type="expression" dxfId="219" priority="246" stopIfTrue="1">
      <formula>V297&lt;=0</formula>
    </cfRule>
    <cfRule type="expression" dxfId="218" priority="247" stopIfTrue="1">
      <formula>V297&lt;1</formula>
    </cfRule>
    <cfRule type="expression" dxfId="217" priority="248">
      <formula>V297&gt;=1</formula>
    </cfRule>
  </conditionalFormatting>
  <conditionalFormatting sqref="V297:V299">
    <cfRule type="expression" dxfId="216" priority="241" stopIfTrue="1">
      <formula>V297=""</formula>
    </cfRule>
    <cfRule type="expression" dxfId="215" priority="242" stopIfTrue="1">
      <formula>V297&lt;=0</formula>
    </cfRule>
    <cfRule type="expression" dxfId="214" priority="243" stopIfTrue="1">
      <formula>V297&lt;1</formula>
    </cfRule>
    <cfRule type="expression" dxfId="213" priority="244">
      <formula>V297&gt;=1</formula>
    </cfRule>
  </conditionalFormatting>
  <conditionalFormatting sqref="N279 N189 N169 N134 N45">
    <cfRule type="expression" dxfId="212" priority="235" stopIfTrue="1">
      <formula>AND(O45="",P45="",Q45="")</formula>
    </cfRule>
    <cfRule type="expression" dxfId="211" priority="236" stopIfTrue="1">
      <formula>AND(OR(O45&lt;&gt;"",P45&lt;&gt;"",Q45&lt;&gt;""),OR(N45&lt;1,N45=""))</formula>
    </cfRule>
    <cfRule type="expression" dxfId="210" priority="237">
      <formula>AND(O45&lt;&gt;"",P45&lt;&gt;"",Q45&lt;&gt;"",N45&gt;=1)</formula>
    </cfRule>
  </conditionalFormatting>
  <conditionalFormatting sqref="T297 T266 T261">
    <cfRule type="expression" dxfId="209" priority="232" stopIfTrue="1">
      <formula>AND(U261="", V261="", W261="")</formula>
    </cfRule>
    <cfRule type="expression" dxfId="208" priority="233" stopIfTrue="1">
      <formula>AND(OR(U261&lt;&gt;"",V261&lt;&gt;"",W261&lt;&gt;""),OR(T261&lt;1,T261=""))</formula>
    </cfRule>
    <cfRule type="expression" dxfId="207" priority="234">
      <formula>AND(U261&lt;&gt;"",V261&lt;&gt;"",W261&lt;&gt;"",T261&gt;=1)</formula>
    </cfRule>
  </conditionalFormatting>
  <conditionalFormatting sqref="N170">
    <cfRule type="expression" dxfId="206" priority="229" stopIfTrue="1">
      <formula>AND(O170="",P170="",Q170="")</formula>
    </cfRule>
    <cfRule type="expression" dxfId="205" priority="230" stopIfTrue="1">
      <formula>AND(OR(O170&lt;&gt;"",P170&lt;&gt;"",Q170&lt;&gt;""),OR(N170&lt;1,N170=""))</formula>
    </cfRule>
    <cfRule type="expression" dxfId="204" priority="231">
      <formula>AND(O170&lt;&gt;"",P170&lt;&gt;"",Q170&lt;&gt;"",N170&gt;=1)</formula>
    </cfRule>
  </conditionalFormatting>
  <conditionalFormatting sqref="L288 O288:P288 S288 U288:W288 Y288 AA288">
    <cfRule type="expression" dxfId="203" priority="225" stopIfTrue="1">
      <formula>L288=""</formula>
    </cfRule>
    <cfRule type="expression" dxfId="202" priority="226" stopIfTrue="1">
      <formula>L288&lt;=0</formula>
    </cfRule>
    <cfRule type="expression" dxfId="201" priority="227" stopIfTrue="1">
      <formula>L288&lt;1</formula>
    </cfRule>
    <cfRule type="expression" dxfId="200" priority="228">
      <formula>L288&gt;=1</formula>
    </cfRule>
  </conditionalFormatting>
  <conditionalFormatting sqref="R288 X288 Z288">
    <cfRule type="expression" dxfId="199" priority="219" stopIfTrue="1">
      <formula>S288=""</formula>
    </cfRule>
    <cfRule type="expression" dxfId="198" priority="220" stopIfTrue="1">
      <formula>AND(S288&lt;&gt;"",R288&lt;1)</formula>
    </cfRule>
    <cfRule type="expression" dxfId="197" priority="221">
      <formula>AND(S288&lt;&gt;"",R288&gt;=1)</formula>
    </cfRule>
  </conditionalFormatting>
  <conditionalFormatting sqref="T288">
    <cfRule type="expression" dxfId="196" priority="222" stopIfTrue="1">
      <formula>AND(U288="", V288="", W288="")</formula>
    </cfRule>
    <cfRule type="expression" dxfId="195" priority="223" stopIfTrue="1">
      <formula>AND(OR(U288&lt;&gt;"",V288&lt;&gt;"",W288&lt;&gt;""),OR(T288&lt;1,T288=""))</formula>
    </cfRule>
    <cfRule type="expression" dxfId="194" priority="224">
      <formula>AND(U288&lt;&gt;"",V288&lt;&gt;"",W288&lt;&gt;"",T288&gt;=1)</formula>
    </cfRule>
  </conditionalFormatting>
  <conditionalFormatting sqref="Q288 Q285 Q282 Q279 Q256 Q250 Q243">
    <cfRule type="expression" dxfId="193" priority="212" stopIfTrue="1">
      <formula>Q243=""</formula>
    </cfRule>
    <cfRule type="expression" dxfId="192" priority="213" stopIfTrue="1">
      <formula>Q243&lt;=0</formula>
    </cfRule>
    <cfRule type="expression" dxfId="191" priority="214" stopIfTrue="1">
      <formula>Q243&lt;1</formula>
    </cfRule>
    <cfRule type="expression" dxfId="190" priority="215">
      <formula>Q243&gt;=1</formula>
    </cfRule>
  </conditionalFormatting>
  <conditionalFormatting sqref="Q301:Q303">
    <cfRule type="expression" dxfId="189" priority="208" stopIfTrue="1">
      <formula>Q301=""</formula>
    </cfRule>
    <cfRule type="expression" dxfId="188" priority="209" stopIfTrue="1">
      <formula>Q301&lt;=0</formula>
    </cfRule>
    <cfRule type="expression" dxfId="187" priority="210" stopIfTrue="1">
      <formula>Q301&lt;1</formula>
    </cfRule>
    <cfRule type="expression" dxfId="186" priority="211">
      <formula>Q301&gt;=1</formula>
    </cfRule>
  </conditionalFormatting>
  <conditionalFormatting sqref="L243">
    <cfRule type="expression" dxfId="185" priority="204" stopIfTrue="1">
      <formula>L243=""</formula>
    </cfRule>
    <cfRule type="expression" dxfId="184" priority="205" stopIfTrue="1">
      <formula>L243&lt;=0</formula>
    </cfRule>
    <cfRule type="expression" dxfId="183" priority="206" stopIfTrue="1">
      <formula>L243&lt;1</formula>
    </cfRule>
    <cfRule type="expression" dxfId="182" priority="207">
      <formula>L243&gt;=1</formula>
    </cfRule>
  </conditionalFormatting>
  <conditionalFormatting sqref="L256 L250">
    <cfRule type="expression" dxfId="181" priority="200" stopIfTrue="1">
      <formula>L250=""</formula>
    </cfRule>
    <cfRule type="expression" dxfId="180" priority="201" stopIfTrue="1">
      <formula>L250&lt;=0</formula>
    </cfRule>
    <cfRule type="expression" dxfId="179" priority="202" stopIfTrue="1">
      <formula>L250&lt;1</formula>
    </cfRule>
    <cfRule type="expression" dxfId="178" priority="203">
      <formula>L250&gt;=1</formula>
    </cfRule>
  </conditionalFormatting>
  <conditionalFormatting sqref="Q94">
    <cfRule type="expression" dxfId="177" priority="196" stopIfTrue="1">
      <formula>Q94=""</formula>
    </cfRule>
    <cfRule type="expression" dxfId="176" priority="197" stopIfTrue="1">
      <formula>Q94&lt;=0</formula>
    </cfRule>
    <cfRule type="expression" dxfId="175" priority="198" stopIfTrue="1">
      <formula>Q94&lt;1</formula>
    </cfRule>
    <cfRule type="expression" dxfId="174" priority="199">
      <formula>Q94&gt;=1</formula>
    </cfRule>
  </conditionalFormatting>
  <conditionalFormatting sqref="Q94">
    <cfRule type="expression" dxfId="173" priority="192" stopIfTrue="1">
      <formula>Q94=""</formula>
    </cfRule>
    <cfRule type="expression" dxfId="172" priority="193" stopIfTrue="1">
      <formula>Q94&lt;=0</formula>
    </cfRule>
    <cfRule type="expression" dxfId="171" priority="194" stopIfTrue="1">
      <formula>Q94&lt;1</formula>
    </cfRule>
    <cfRule type="expression" dxfId="170" priority="195">
      <formula>Q94&gt;=1</formula>
    </cfRule>
  </conditionalFormatting>
  <conditionalFormatting sqref="Q122">
    <cfRule type="expression" dxfId="169" priority="188" stopIfTrue="1">
      <formula>Q122=""</formula>
    </cfRule>
    <cfRule type="expression" dxfId="168" priority="189" stopIfTrue="1">
      <formula>Q122&lt;=0</formula>
    </cfRule>
    <cfRule type="expression" dxfId="167" priority="190" stopIfTrue="1">
      <formula>Q122&lt;1</formula>
    </cfRule>
    <cfRule type="expression" dxfId="166" priority="191">
      <formula>Q122&gt;=1</formula>
    </cfRule>
  </conditionalFormatting>
  <conditionalFormatting sqref="Q122">
    <cfRule type="expression" dxfId="165" priority="184" stopIfTrue="1">
      <formula>Q122=""</formula>
    </cfRule>
    <cfRule type="expression" dxfId="164" priority="185" stopIfTrue="1">
      <formula>Q122&lt;=0</formula>
    </cfRule>
    <cfRule type="expression" dxfId="163" priority="186" stopIfTrue="1">
      <formula>Q122&lt;1</formula>
    </cfRule>
    <cfRule type="expression" dxfId="162" priority="187">
      <formula>Q122&gt;=1</formula>
    </cfRule>
  </conditionalFormatting>
  <conditionalFormatting sqref="O42">
    <cfRule type="expression" dxfId="161" priority="180" stopIfTrue="1">
      <formula>O42=""</formula>
    </cfRule>
    <cfRule type="expression" dxfId="160" priority="181" stopIfTrue="1">
      <formula>O42&lt;=0</formula>
    </cfRule>
    <cfRule type="expression" dxfId="159" priority="182" stopIfTrue="1">
      <formula>O42&lt;1</formula>
    </cfRule>
    <cfRule type="expression" dxfId="158" priority="183">
      <formula>O42&gt;=1</formula>
    </cfRule>
  </conditionalFormatting>
  <conditionalFormatting sqref="O42">
    <cfRule type="expression" dxfId="157" priority="176" stopIfTrue="1">
      <formula>O42=""</formula>
    </cfRule>
    <cfRule type="expression" dxfId="156" priority="177" stopIfTrue="1">
      <formula>O42&lt;=0</formula>
    </cfRule>
    <cfRule type="expression" dxfId="155" priority="178" stopIfTrue="1">
      <formula>O42&lt;1</formula>
    </cfRule>
    <cfRule type="expression" dxfId="154" priority="179">
      <formula>O42&gt;=1</formula>
    </cfRule>
  </conditionalFormatting>
  <conditionalFormatting sqref="P42">
    <cfRule type="expression" dxfId="153" priority="172" stopIfTrue="1">
      <formula>P42=""</formula>
    </cfRule>
    <cfRule type="expression" dxfId="152" priority="173" stopIfTrue="1">
      <formula>P42&lt;=0</formula>
    </cfRule>
    <cfRule type="expression" dxfId="151" priority="174" stopIfTrue="1">
      <formula>P42&lt;1</formula>
    </cfRule>
    <cfRule type="expression" dxfId="150" priority="175">
      <formula>P42&gt;=1</formula>
    </cfRule>
  </conditionalFormatting>
  <conditionalFormatting sqref="P42">
    <cfRule type="expression" dxfId="149" priority="168" stopIfTrue="1">
      <formula>P42=""</formula>
    </cfRule>
    <cfRule type="expression" dxfId="148" priority="169" stopIfTrue="1">
      <formula>P42&lt;=0</formula>
    </cfRule>
    <cfRule type="expression" dxfId="147" priority="170" stopIfTrue="1">
      <formula>P42&lt;1</formula>
    </cfRule>
    <cfRule type="expression" dxfId="146" priority="171">
      <formula>P42&gt;=1</formula>
    </cfRule>
  </conditionalFormatting>
  <conditionalFormatting sqref="Z21 X21">
    <cfRule type="expression" dxfId="145" priority="155" stopIfTrue="1">
      <formula>X21=""</formula>
    </cfRule>
    <cfRule type="expression" dxfId="144" priority="156" stopIfTrue="1">
      <formula>X21&lt;=0</formula>
    </cfRule>
    <cfRule type="expression" dxfId="143" priority="157" stopIfTrue="1">
      <formula>X21&lt;1</formula>
    </cfRule>
    <cfRule type="expression" dxfId="142" priority="158">
      <formula>X21&gt;=1</formula>
    </cfRule>
  </conditionalFormatting>
  <conditionalFormatting sqref="R21">
    <cfRule type="expression" dxfId="141" priority="151" stopIfTrue="1">
      <formula>R21=""</formula>
    </cfRule>
    <cfRule type="expression" dxfId="140" priority="152" stopIfTrue="1">
      <formula>R21&lt;=0</formula>
    </cfRule>
    <cfRule type="expression" dxfId="139" priority="153" stopIfTrue="1">
      <formula>R21&lt;1</formula>
    </cfRule>
    <cfRule type="expression" dxfId="138" priority="154">
      <formula>R21&gt;=1</formula>
    </cfRule>
  </conditionalFormatting>
  <conditionalFormatting sqref="Q21">
    <cfRule type="expression" dxfId="137" priority="147" stopIfTrue="1">
      <formula>Q21=""</formula>
    </cfRule>
    <cfRule type="expression" dxfId="136" priority="148" stopIfTrue="1">
      <formula>Q21&lt;=0</formula>
    </cfRule>
    <cfRule type="expression" dxfId="135" priority="149" stopIfTrue="1">
      <formula>Q21&lt;1</formula>
    </cfRule>
    <cfRule type="expression" dxfId="134" priority="150">
      <formula>Q21&gt;=1</formula>
    </cfRule>
  </conditionalFormatting>
  <conditionalFormatting sqref="O21">
    <cfRule type="expression" dxfId="133" priority="139" stopIfTrue="1">
      <formula>O21=""</formula>
    </cfRule>
    <cfRule type="expression" dxfId="132" priority="140" stopIfTrue="1">
      <formula>O21&lt;=0</formula>
    </cfRule>
    <cfRule type="expression" dxfId="131" priority="141" stopIfTrue="1">
      <formula>O21&lt;1</formula>
    </cfRule>
    <cfRule type="expression" dxfId="130" priority="142">
      <formula>O21&gt;=1</formula>
    </cfRule>
  </conditionalFormatting>
  <conditionalFormatting sqref="P21">
    <cfRule type="expression" dxfId="129" priority="143" stopIfTrue="1">
      <formula>P21=""</formula>
    </cfRule>
    <cfRule type="expression" dxfId="128" priority="144" stopIfTrue="1">
      <formula>P21&lt;=0</formula>
    </cfRule>
    <cfRule type="expression" dxfId="127" priority="145" stopIfTrue="1">
      <formula>P21&lt;1</formula>
    </cfRule>
    <cfRule type="expression" dxfId="126" priority="146">
      <formula>P21&gt;=1</formula>
    </cfRule>
  </conditionalFormatting>
  <conditionalFormatting sqref="U21">
    <cfRule type="expression" dxfId="125" priority="127" stopIfTrue="1">
      <formula>U21=""</formula>
    </cfRule>
    <cfRule type="expression" dxfId="124" priority="128" stopIfTrue="1">
      <formula>U21&lt;=0</formula>
    </cfRule>
    <cfRule type="expression" dxfId="123" priority="129" stopIfTrue="1">
      <formula>U21&lt;1</formula>
    </cfRule>
    <cfRule type="expression" dxfId="122" priority="130">
      <formula>U21&gt;=1</formula>
    </cfRule>
  </conditionalFormatting>
  <conditionalFormatting sqref="W21">
    <cfRule type="expression" dxfId="121" priority="135" stopIfTrue="1">
      <formula>W21=""</formula>
    </cfRule>
    <cfRule type="expression" dxfId="120" priority="136" stopIfTrue="1">
      <formula>W21&lt;=0</formula>
    </cfRule>
    <cfRule type="expression" dxfId="119" priority="137" stopIfTrue="1">
      <formula>W21&lt;1</formula>
    </cfRule>
    <cfRule type="expression" dxfId="118" priority="138">
      <formula>W21&gt;=1</formula>
    </cfRule>
  </conditionalFormatting>
  <conditionalFormatting sqref="V21">
    <cfRule type="expression" dxfId="117" priority="131" stopIfTrue="1">
      <formula>V21=""</formula>
    </cfRule>
    <cfRule type="expression" dxfId="116" priority="132" stopIfTrue="1">
      <formula>V21&lt;=0</formula>
    </cfRule>
    <cfRule type="expression" dxfId="115" priority="133" stopIfTrue="1">
      <formula>V21&lt;1</formula>
    </cfRule>
    <cfRule type="expression" dxfId="114" priority="134">
      <formula>V21&gt;=1</formula>
    </cfRule>
  </conditionalFormatting>
  <conditionalFormatting sqref="N172 N167 N66">
    <cfRule type="expression" dxfId="113" priority="121" stopIfTrue="1">
      <formula>AND(O66="",P66="",Q66="")</formula>
    </cfRule>
    <cfRule type="expression" dxfId="112" priority="122" stopIfTrue="1">
      <formula>AND(OR(O66&lt;&gt;"",P66&lt;&gt;"",Q66&lt;&gt;""),OR(N66&lt;1,N66=""))</formula>
    </cfRule>
    <cfRule type="expression" dxfId="111" priority="123">
      <formula>AND(O66&lt;&gt;"",P66&lt;&gt;"",Q66&lt;&gt;"",N66&gt;=1)</formula>
    </cfRule>
  </conditionalFormatting>
  <conditionalFormatting sqref="N303 N288 N285 N282 N243 N194">
    <cfRule type="expression" dxfId="110" priority="118" stopIfTrue="1">
      <formula>AND(O194="",P194="",Q194="")</formula>
    </cfRule>
    <cfRule type="expression" dxfId="109" priority="119" stopIfTrue="1">
      <formula>AND(OR(O194&lt;&gt;"",P194&lt;&gt;"",Q194&lt;&gt;""),OR(N194&lt;1,N194=""))</formula>
    </cfRule>
    <cfRule type="expression" dxfId="108" priority="120">
      <formula>AND(O194&lt;&gt;"",P194&lt;&gt;"",Q194&lt;&gt;"",N194&gt;=1)</formula>
    </cfRule>
  </conditionalFormatting>
  <conditionalFormatting sqref="Z22 X22">
    <cfRule type="expression" dxfId="107" priority="108" stopIfTrue="1">
      <formula>X22=""</formula>
    </cfRule>
    <cfRule type="expression" dxfId="106" priority="109" stopIfTrue="1">
      <formula>X22&lt;=0</formula>
    </cfRule>
    <cfRule type="expression" dxfId="105" priority="110" stopIfTrue="1">
      <formula>X22&lt;1</formula>
    </cfRule>
    <cfRule type="expression" dxfId="104" priority="111">
      <formula>X22&gt;=1</formula>
    </cfRule>
  </conditionalFormatting>
  <conditionalFormatting sqref="R22">
    <cfRule type="expression" dxfId="103" priority="104" stopIfTrue="1">
      <formula>R22=""</formula>
    </cfRule>
    <cfRule type="expression" dxfId="102" priority="105" stopIfTrue="1">
      <formula>R22&lt;=0</formula>
    </cfRule>
    <cfRule type="expression" dxfId="101" priority="106" stopIfTrue="1">
      <formula>R22&lt;1</formula>
    </cfRule>
    <cfRule type="expression" dxfId="100" priority="107">
      <formula>R22&gt;=1</formula>
    </cfRule>
  </conditionalFormatting>
  <conditionalFormatting sqref="Q22">
    <cfRule type="expression" dxfId="99" priority="100" stopIfTrue="1">
      <formula>Q22=""</formula>
    </cfRule>
    <cfRule type="expression" dxfId="98" priority="101" stopIfTrue="1">
      <formula>Q22&lt;=0</formula>
    </cfRule>
    <cfRule type="expression" dxfId="97" priority="102" stopIfTrue="1">
      <formula>Q22&lt;1</formula>
    </cfRule>
    <cfRule type="expression" dxfId="96" priority="103">
      <formula>Q22&gt;=1</formula>
    </cfRule>
  </conditionalFormatting>
  <conditionalFormatting sqref="O22">
    <cfRule type="expression" dxfId="95" priority="92" stopIfTrue="1">
      <formula>O22=""</formula>
    </cfRule>
    <cfRule type="expression" dxfId="94" priority="93" stopIfTrue="1">
      <formula>O22&lt;=0</formula>
    </cfRule>
    <cfRule type="expression" dxfId="93" priority="94" stopIfTrue="1">
      <formula>O22&lt;1</formula>
    </cfRule>
    <cfRule type="expression" dxfId="92" priority="95">
      <formula>O22&gt;=1</formula>
    </cfRule>
  </conditionalFormatting>
  <conditionalFormatting sqref="P22">
    <cfRule type="expression" dxfId="91" priority="96" stopIfTrue="1">
      <formula>P22=""</formula>
    </cfRule>
    <cfRule type="expression" dxfId="90" priority="97" stopIfTrue="1">
      <formula>P22&lt;=0</formula>
    </cfRule>
    <cfRule type="expression" dxfId="89" priority="98" stopIfTrue="1">
      <formula>P22&lt;1</formula>
    </cfRule>
    <cfRule type="expression" dxfId="88" priority="99">
      <formula>P22&gt;=1</formula>
    </cfRule>
  </conditionalFormatting>
  <conditionalFormatting sqref="U22">
    <cfRule type="expression" dxfId="87" priority="80" stopIfTrue="1">
      <formula>U22=""</formula>
    </cfRule>
    <cfRule type="expression" dxfId="86" priority="81" stopIfTrue="1">
      <formula>U22&lt;=0</formula>
    </cfRule>
    <cfRule type="expression" dxfId="85" priority="82" stopIfTrue="1">
      <formula>U22&lt;1</formula>
    </cfRule>
    <cfRule type="expression" dxfId="84" priority="83">
      <formula>U22&gt;=1</formula>
    </cfRule>
  </conditionalFormatting>
  <conditionalFormatting sqref="W22">
    <cfRule type="expression" dxfId="83" priority="88" stopIfTrue="1">
      <formula>W22=""</formula>
    </cfRule>
    <cfRule type="expression" dxfId="82" priority="89" stopIfTrue="1">
      <formula>W22&lt;=0</formula>
    </cfRule>
    <cfRule type="expression" dxfId="81" priority="90" stopIfTrue="1">
      <formula>W22&lt;1</formula>
    </cfRule>
    <cfRule type="expression" dxfId="80" priority="91">
      <formula>W22&gt;=1</formula>
    </cfRule>
  </conditionalFormatting>
  <conditionalFormatting sqref="V22">
    <cfRule type="expression" dxfId="79" priority="84" stopIfTrue="1">
      <formula>V22=""</formula>
    </cfRule>
    <cfRule type="expression" dxfId="78" priority="85" stopIfTrue="1">
      <formula>V22&lt;=0</formula>
    </cfRule>
    <cfRule type="expression" dxfId="77" priority="86" stopIfTrue="1">
      <formula>V22&lt;1</formula>
    </cfRule>
    <cfRule type="expression" dxfId="76" priority="87">
      <formula>V22&gt;=1</formula>
    </cfRule>
  </conditionalFormatting>
  <conditionalFormatting sqref="N163 N161 N138:N140 N116:N117 N114 N106 N99 N96 N85 N83 N61 N54 N48:N50 N40">
    <cfRule type="expression" dxfId="75" priority="77" stopIfTrue="1">
      <formula>AND(O40="",P40="",Q40="")</formula>
    </cfRule>
    <cfRule type="expression" dxfId="74" priority="78" stopIfTrue="1">
      <formula>AND(OR(O40&lt;&gt;"",P40&lt;&gt;"",Q40&lt;&gt;""),OR(N40&lt;1,N40=""))</formula>
    </cfRule>
    <cfRule type="expression" dxfId="73" priority="79">
      <formula>AND(O40&lt;&gt;"",P40&lt;&gt;"",Q40&lt;&gt;"",N40&gt;=1)</formula>
    </cfRule>
  </conditionalFormatting>
  <conditionalFormatting sqref="N176:N178 N174 N171 N166 N141 N129:N131 N125:N127 N121:N123 N118:N119 N115 N102:N105 N100 N93:N95 N89:N91 N86:N87">
    <cfRule type="expression" dxfId="72" priority="74" stopIfTrue="1">
      <formula>AND(O86="",P86="",Q86="")</formula>
    </cfRule>
    <cfRule type="expression" dxfId="71" priority="75" stopIfTrue="1">
      <formula>AND(OR(O86&lt;&gt;"",P86&lt;&gt;"",Q86&lt;&gt;""),OR(N86&lt;1,N86=""))</formula>
    </cfRule>
    <cfRule type="expression" dxfId="70" priority="76">
      <formula>AND(O86&lt;&gt;"",P86&lt;&gt;"",Q86&lt;&gt;"",N86&gt;=1)</formula>
    </cfRule>
  </conditionalFormatting>
  <conditionalFormatting sqref="T298 T273:T274 T268 T263 T252:T253 T247 T245 T217">
    <cfRule type="expression" dxfId="69" priority="68" stopIfTrue="1">
      <formula>AND(U217="", V217="", W217="")</formula>
    </cfRule>
    <cfRule type="expression" dxfId="68" priority="69" stopIfTrue="1">
      <formula>AND(OR(U217&lt;&gt;"",V217&lt;&gt;"",W217&lt;&gt;""),OR(T217&lt;1,T217=""))</formula>
    </cfRule>
    <cfRule type="expression" dxfId="67" priority="70">
      <formula>AND(U217&lt;&gt;"",V217&lt;&gt;"",W217&lt;&gt;"",T217&gt;=1)</formula>
    </cfRule>
  </conditionalFormatting>
  <conditionalFormatting sqref="Z24 X24">
    <cfRule type="expression" dxfId="66" priority="64" stopIfTrue="1">
      <formula>X24=""</formula>
    </cfRule>
    <cfRule type="expression" dxfId="65" priority="65" stopIfTrue="1">
      <formula>X24&lt;=0</formula>
    </cfRule>
    <cfRule type="expression" dxfId="64" priority="66" stopIfTrue="1">
      <formula>X24&lt;1</formula>
    </cfRule>
    <cfRule type="expression" dxfId="63" priority="67">
      <formula>X24&gt;=1</formula>
    </cfRule>
  </conditionalFormatting>
  <conditionalFormatting sqref="R24">
    <cfRule type="expression" dxfId="62" priority="60" stopIfTrue="1">
      <formula>R24=""</formula>
    </cfRule>
    <cfRule type="expression" dxfId="61" priority="61" stopIfTrue="1">
      <formula>R24&lt;=0</formula>
    </cfRule>
    <cfRule type="expression" dxfId="60" priority="62" stopIfTrue="1">
      <formula>R24&lt;1</formula>
    </cfRule>
    <cfRule type="expression" dxfId="59" priority="63">
      <formula>R24&gt;=1</formula>
    </cfRule>
  </conditionalFormatting>
  <conditionalFormatting sqref="Q24">
    <cfRule type="expression" dxfId="58" priority="56" stopIfTrue="1">
      <formula>Q24=""</formula>
    </cfRule>
    <cfRule type="expression" dxfId="57" priority="57" stopIfTrue="1">
      <formula>Q24&lt;=0</formula>
    </cfRule>
    <cfRule type="expression" dxfId="56" priority="58" stopIfTrue="1">
      <formula>Q24&lt;1</formula>
    </cfRule>
    <cfRule type="expression" dxfId="55" priority="59">
      <formula>Q24&gt;=1</formula>
    </cfRule>
  </conditionalFormatting>
  <conditionalFormatting sqref="O24">
    <cfRule type="expression" dxfId="54" priority="48" stopIfTrue="1">
      <formula>O24=""</formula>
    </cfRule>
    <cfRule type="expression" dxfId="53" priority="49" stopIfTrue="1">
      <formula>O24&lt;=0</formula>
    </cfRule>
    <cfRule type="expression" dxfId="52" priority="50" stopIfTrue="1">
      <formula>O24&lt;1</formula>
    </cfRule>
    <cfRule type="expression" dxfId="51" priority="51">
      <formula>O24&gt;=1</formula>
    </cfRule>
  </conditionalFormatting>
  <conditionalFormatting sqref="P24">
    <cfRule type="expression" dxfId="50" priority="52" stopIfTrue="1">
      <formula>P24=""</formula>
    </cfRule>
    <cfRule type="expression" dxfId="49" priority="53" stopIfTrue="1">
      <formula>P24&lt;=0</formula>
    </cfRule>
    <cfRule type="expression" dxfId="48" priority="54" stopIfTrue="1">
      <formula>P24&lt;1</formula>
    </cfRule>
    <cfRule type="expression" dxfId="47" priority="55">
      <formula>P24&gt;=1</formula>
    </cfRule>
  </conditionalFormatting>
  <conditionalFormatting sqref="U24">
    <cfRule type="expression" dxfId="46" priority="36" stopIfTrue="1">
      <formula>U24=""</formula>
    </cfRule>
    <cfRule type="expression" dxfId="45" priority="37" stopIfTrue="1">
      <formula>U24&lt;=0</formula>
    </cfRule>
    <cfRule type="expression" dxfId="44" priority="38" stopIfTrue="1">
      <formula>U24&lt;1</formula>
    </cfRule>
    <cfRule type="expression" dxfId="43" priority="39">
      <formula>U24&gt;=1</formula>
    </cfRule>
  </conditionalFormatting>
  <conditionalFormatting sqref="W24">
    <cfRule type="expression" dxfId="42" priority="44" stopIfTrue="1">
      <formula>W24=""</formula>
    </cfRule>
    <cfRule type="expression" dxfId="41" priority="45" stopIfTrue="1">
      <formula>W24&lt;=0</formula>
    </cfRule>
    <cfRule type="expression" dxfId="40" priority="46" stopIfTrue="1">
      <formula>W24&lt;1</formula>
    </cfRule>
    <cfRule type="expression" dxfId="39" priority="47">
      <formula>W24&gt;=1</formula>
    </cfRule>
  </conditionalFormatting>
  <conditionalFormatting sqref="V24">
    <cfRule type="expression" dxfId="38" priority="40" stopIfTrue="1">
      <formula>V24=""</formula>
    </cfRule>
    <cfRule type="expression" dxfId="37" priority="41" stopIfTrue="1">
      <formula>V24&lt;=0</formula>
    </cfRule>
    <cfRule type="expression" dxfId="36" priority="42" stopIfTrue="1">
      <formula>V24&lt;1</formula>
    </cfRule>
    <cfRule type="expression" dxfId="35" priority="43">
      <formula>V24&gt;=1</formula>
    </cfRule>
  </conditionalFormatting>
  <conditionalFormatting sqref="Z23 X23">
    <cfRule type="expression" dxfId="34" priority="32" stopIfTrue="1">
      <formula>X23=""</formula>
    </cfRule>
    <cfRule type="expression" dxfId="33" priority="33" stopIfTrue="1">
      <formula>X23&lt;=0</formula>
    </cfRule>
    <cfRule type="expression" dxfId="32" priority="34" stopIfTrue="1">
      <formula>X23&lt;1</formula>
    </cfRule>
    <cfRule type="expression" dxfId="31" priority="35">
      <formula>X23&gt;=1</formula>
    </cfRule>
  </conditionalFormatting>
  <conditionalFormatting sqref="R23">
    <cfRule type="expression" dxfId="30" priority="28" stopIfTrue="1">
      <formula>R23=""</formula>
    </cfRule>
    <cfRule type="expression" dxfId="29" priority="29" stopIfTrue="1">
      <formula>R23&lt;=0</formula>
    </cfRule>
    <cfRule type="expression" dxfId="28" priority="30" stopIfTrue="1">
      <formula>R23&lt;1</formula>
    </cfRule>
    <cfRule type="expression" dxfId="27" priority="31">
      <formula>R23&gt;=1</formula>
    </cfRule>
  </conditionalFormatting>
  <conditionalFormatting sqref="Q23">
    <cfRule type="expression" dxfId="26" priority="24" stopIfTrue="1">
      <formula>Q23=""</formula>
    </cfRule>
    <cfRule type="expression" dxfId="25" priority="25" stopIfTrue="1">
      <formula>Q23&lt;=0</formula>
    </cfRule>
    <cfRule type="expression" dxfId="24" priority="26" stopIfTrue="1">
      <formula>Q23&lt;1</formula>
    </cfRule>
    <cfRule type="expression" dxfId="23" priority="27">
      <formula>Q23&gt;=1</formula>
    </cfRule>
  </conditionalFormatting>
  <conditionalFormatting sqref="O23">
    <cfRule type="expression" dxfId="22" priority="16" stopIfTrue="1">
      <formula>O23=""</formula>
    </cfRule>
    <cfRule type="expression" dxfId="21" priority="17" stopIfTrue="1">
      <formula>O23&lt;=0</formula>
    </cfRule>
    <cfRule type="expression" dxfId="20" priority="18" stopIfTrue="1">
      <formula>O23&lt;1</formula>
    </cfRule>
    <cfRule type="expression" dxfId="19" priority="19">
      <formula>O23&gt;=1</formula>
    </cfRule>
  </conditionalFormatting>
  <conditionalFormatting sqref="P23">
    <cfRule type="expression" dxfId="18" priority="20" stopIfTrue="1">
      <formula>P23=""</formula>
    </cfRule>
    <cfRule type="expression" dxfId="17" priority="21" stopIfTrue="1">
      <formula>P23&lt;=0</formula>
    </cfRule>
    <cfRule type="expression" dxfId="16" priority="22" stopIfTrue="1">
      <formula>P23&lt;1</formula>
    </cfRule>
    <cfRule type="expression" dxfId="15" priority="23">
      <formula>P23&gt;=1</formula>
    </cfRule>
  </conditionalFormatting>
  <conditionalFormatting sqref="U23">
    <cfRule type="expression" dxfId="14" priority="4" stopIfTrue="1">
      <formula>U23=""</formula>
    </cfRule>
    <cfRule type="expression" dxfId="13" priority="5" stopIfTrue="1">
      <formula>U23&lt;=0</formula>
    </cfRule>
    <cfRule type="expression" dxfId="12" priority="6" stopIfTrue="1">
      <formula>U23&lt;1</formula>
    </cfRule>
    <cfRule type="expression" dxfId="11" priority="7">
      <formula>U23&gt;=1</formula>
    </cfRule>
  </conditionalFormatting>
  <conditionalFormatting sqref="W23">
    <cfRule type="expression" dxfId="10" priority="12" stopIfTrue="1">
      <formula>W23=""</formula>
    </cfRule>
    <cfRule type="expression" dxfId="9" priority="13" stopIfTrue="1">
      <formula>W23&lt;=0</formula>
    </cfRule>
    <cfRule type="expression" dxfId="8" priority="14" stopIfTrue="1">
      <formula>W23&lt;1</formula>
    </cfRule>
    <cfRule type="expression" dxfId="7" priority="15">
      <formula>W23&gt;=1</formula>
    </cfRule>
  </conditionalFormatting>
  <conditionalFormatting sqref="V23">
    <cfRule type="expression" dxfId="6" priority="8" stopIfTrue="1">
      <formula>V23=""</formula>
    </cfRule>
    <cfRule type="expression" dxfId="5" priority="9" stopIfTrue="1">
      <formula>V23&lt;=0</formula>
    </cfRule>
    <cfRule type="expression" dxfId="4" priority="10" stopIfTrue="1">
      <formula>V23&lt;1</formula>
    </cfRule>
    <cfRule type="expression" dxfId="3" priority="11">
      <formula>V23&gt;=1</formula>
    </cfRule>
  </conditionalFormatting>
  <conditionalFormatting sqref="T299 T292 T290 T272 T267 T262 T184">
    <cfRule type="expression" dxfId="2" priority="1" stopIfTrue="1">
      <formula>AND(U184="", V184="", W184="")</formula>
    </cfRule>
    <cfRule type="expression" dxfId="1" priority="2" stopIfTrue="1">
      <formula>AND(OR(U184&lt;&gt;"",V184&lt;&gt;"",W184&lt;&gt;""),OR(T184&lt;1,T184=""))</formula>
    </cfRule>
    <cfRule type="expression" dxfId="0" priority="3">
      <formula>AND(U184&lt;&gt;"",V184&lt;&gt;"",W184&lt;&gt;"",T184&gt;=1)</formula>
    </cfRule>
  </conditionalFormatting>
  <dataValidations count="2">
    <dataValidation type="list" allowBlank="1" showInputMessage="1" showErrorMessage="1" sqref="Y180:Y184 AA180:AA184 AA258:AA274 Y258:Y274 Y29:Y32 Y213:Y256 AA29:AA32 U186:W211 AA34:AA55 Y34:Y55 AA57:AA66 Y57:Y66 Y68:Y110 AA68:AA110 AA112:AA141 Y112:Y141 Y294:Y306 AA294:AA306 O276:Q292 O258:Q274 O29:Q32 U213:W256 AA213:AA256 O57:Q66 O112:Q141 U294:W306 O180:Q184 U180:W184 U258:W274 U29:W32 O68:Q110 U34:W55 U57:W66 U68:W110 U112:W141 O186:Q211 O34:Q55 AA186:AA211 Y186:Y211 AA276:AA292 Y276:Y292 O213:Q256 U276:W292 O294:Q306 Y143:Y178 S29:S306 U143:W178 AA143:AA178 O143:Q178" xr:uid="{00000000-0002-0000-0100-000000000000}">
      <formula1>"0%,10%,20%,30%,40%,50%,60%,70%,80%,90%,100%"</formula1>
    </dataValidation>
    <dataValidation type="list" allowBlank="1" showInputMessage="1" showErrorMessage="1" errorTitle="Is the WP item a test case?" error="Set to capital Y if the WP item is a test case else leave empty." sqref="B29:B306" xr:uid="{00000000-0002-0000-0100-000001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6B4F04-4E6D-47C2-AD08-D4F5F7BCB904}">
  <ds:schemaRefs>
    <ds:schemaRef ds:uri="http://schemas.microsoft.com/sharepoint/v3/contenttype/forms"/>
  </ds:schemaRefs>
</ds:datastoreItem>
</file>

<file path=customXml/itemProps2.xml><?xml version="1.0" encoding="utf-8"?>
<ds:datastoreItem xmlns:ds="http://schemas.openxmlformats.org/officeDocument/2006/customXml" ds:itemID="{E98A80DF-15E5-4163-99E1-82B27FD8578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44D5D7E-215C-4E6C-AA8A-8DC9011D36AD}">
  <ds:schemaRefs>
    <ds:schemaRef ds:uri="http://schemas.microsoft.com/office/2006/documentManagement/types"/>
    <ds:schemaRef ds:uri="http://schemas.openxmlformats.org/package/2006/metadata/core-properties"/>
    <ds:schemaRef ds:uri="http://schemas.microsoft.com/office/infopath/2007/PartnerControls"/>
    <ds:schemaRef ds:uri="http://purl.org/dc/terms/"/>
    <ds:schemaRef ds:uri="http://schemas.microsoft.com/office/2006/metadata/properties"/>
    <ds:schemaRef ds:uri="1b03d392-8f8e-4a2e-9e07-b95b93563e60"/>
    <ds:schemaRef ds:uri="http://www.w3.org/XML/1998/namespace"/>
    <ds:schemaRef ds:uri="http://purl.org/dc/dcmityp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RRC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user;Yogesh Tugnawat</dc:creator>
  <cp:lastModifiedBy>Ericsson user</cp:lastModifiedBy>
  <cp:lastPrinted>2017-12-19T11:40:43Z</cp:lastPrinted>
  <dcterms:created xsi:type="dcterms:W3CDTF">2017-10-20T09:29:51Z</dcterms:created>
  <dcterms:modified xsi:type="dcterms:W3CDTF">2021-06-04T07:49:34Z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0x010100BAEE57D7093CB8409B4B072DD014418B</vt:lpwstr>
  </property>
</Properties>
</file>